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ЭКОНОМИСТЫ\норматив Шигаев\000_с 2021 год\01_Электроэнергетика\инвестиции\000_ОТЧЕТНЫЕ ФОРМЫ\2 этап\"/>
    </mc:Choice>
  </mc:AlternateContent>
  <bookViews>
    <workbookView xWindow="0" yWindow="0" windowWidth="38400" windowHeight="17400" firstSheet="8" activeTab="21"/>
  </bookViews>
  <sheets>
    <sheet name="форма 1_Перечень и цели" sheetId="1" r:id="rId1"/>
    <sheet name="форма 2_Финансирование" sheetId="2" r:id="rId2"/>
    <sheet name="форма 3_Освоение" sheetId="3" r:id="rId3"/>
    <sheet name="ф4_План ввода" sheetId="4" r:id="rId4"/>
    <sheet name="ф5_ПланВВода по кварталам_2023г" sheetId="5" r:id="rId5"/>
    <sheet name="ф5_ПланВВода по кварталам_2024" sheetId="22" r:id="rId6"/>
    <sheet name="ф6_Постановка под напряжение_ПН" sheetId="6" r:id="rId7"/>
    <sheet name="ф7_Ввод объектов по годам" sheetId="7" r:id="rId8"/>
    <sheet name="ф8_ВыводОС" sheetId="8" r:id="rId9"/>
    <sheet name="Ф9Энергоэффективность" sheetId="9" state="hidden" r:id="rId10"/>
    <sheet name="ф10_место ИП" sheetId="10" r:id="rId11"/>
    <sheet name="Ф11_1разделТехПрис" sheetId="11" state="hidden" r:id="rId12"/>
    <sheet name="ф11_2разделТехПрис" sheetId="12" state="hidden" r:id="rId13"/>
    <sheet name="ф11_3разделТехПрис" sheetId="13" state="hidden" r:id="rId14"/>
    <sheet name="ф12Описание_Обоснование" sheetId="14" r:id="rId15"/>
    <sheet name="ф13Описание_Обоснование" sheetId="15" r:id="rId16"/>
    <sheet name="ф14_Описание_Обосн" sheetId="16" r:id="rId17"/>
    <sheet name="ф15_Тепло" sheetId="17" state="hidden" r:id="rId18"/>
    <sheet name="ф16" sheetId="18" r:id="rId19"/>
    <sheet name="ф17Дефляторы" sheetId="19" r:id="rId20"/>
    <sheet name="ф18_Целевые показатели" sheetId="20" r:id="rId21"/>
    <sheet name="ф19_Субъект" sheetId="21" r:id="rId2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8" l="1"/>
  <c r="B22" i="18"/>
  <c r="A22" i="18"/>
  <c r="Q23" i="16"/>
  <c r="AC26" i="8"/>
  <c r="AI26" i="3" l="1"/>
  <c r="AC26" i="3"/>
  <c r="AJ35" i="2"/>
  <c r="AN35" i="2"/>
  <c r="N23" i="16" l="1"/>
  <c r="M23" i="16"/>
  <c r="K23" i="16"/>
  <c r="A21" i="14"/>
  <c r="E35" i="2" l="1"/>
  <c r="K35" i="2"/>
  <c r="A35" i="2"/>
  <c r="AL40" i="22" l="1"/>
  <c r="A40" i="22"/>
  <c r="C21" i="22"/>
  <c r="F18" i="22"/>
  <c r="E14" i="22"/>
  <c r="M26" i="3"/>
  <c r="N26" i="3"/>
  <c r="L26" i="3"/>
  <c r="AM35" i="2"/>
  <c r="T27" i="2"/>
  <c r="Q27" i="2"/>
  <c r="P27" i="2"/>
  <c r="I27" i="2"/>
  <c r="F22" i="21" l="1"/>
  <c r="F16" i="20" l="1"/>
  <c r="E12" i="20"/>
  <c r="F21" i="19"/>
  <c r="E17" i="19"/>
  <c r="F16" i="18"/>
  <c r="E12" i="18"/>
  <c r="F23" i="16"/>
  <c r="F17" i="16"/>
  <c r="E13" i="16"/>
  <c r="F17" i="15"/>
  <c r="E13" i="15"/>
  <c r="F15" i="14"/>
  <c r="E11" i="14"/>
  <c r="F15" i="13"/>
  <c r="E11" i="13"/>
  <c r="F20" i="11"/>
  <c r="E16" i="11"/>
  <c r="F20" i="12"/>
  <c r="E16" i="12"/>
  <c r="C23" i="12"/>
  <c r="F18" i="10" l="1"/>
  <c r="E14" i="10"/>
  <c r="F17" i="9"/>
  <c r="E13" i="9"/>
  <c r="F19" i="8"/>
  <c r="E15" i="8"/>
  <c r="C22" i="7"/>
  <c r="F19" i="7"/>
  <c r="E15" i="7"/>
  <c r="C22" i="6"/>
  <c r="F19" i="6"/>
  <c r="E15" i="6"/>
  <c r="AL40" i="5"/>
  <c r="C21" i="5"/>
  <c r="F18" i="5"/>
  <c r="E14" i="5"/>
  <c r="C18" i="4"/>
  <c r="F15" i="4"/>
  <c r="E11" i="4"/>
  <c r="K26" i="3" l="1"/>
  <c r="F26" i="3"/>
  <c r="E26" i="3"/>
  <c r="D26" i="3"/>
  <c r="C18" i="3"/>
  <c r="F15" i="3"/>
  <c r="E11" i="3"/>
  <c r="C27" i="2"/>
  <c r="C26" i="3" s="1"/>
  <c r="C28" i="4" s="1"/>
  <c r="B27" i="2"/>
  <c r="B26" i="3" s="1"/>
  <c r="B28" i="4" s="1"/>
  <c r="A27" i="2"/>
  <c r="A26" i="3" s="1"/>
  <c r="A28" i="4" s="1"/>
  <c r="A40" i="5" s="1"/>
  <c r="A31" i="6" s="1"/>
  <c r="A31" i="7" s="1"/>
  <c r="A26" i="8" s="1"/>
  <c r="A31" i="9" s="1"/>
  <c r="A23" i="10" s="1"/>
  <c r="C19" i="2"/>
  <c r="F16" i="2"/>
  <c r="E12" i="2"/>
  <c r="B40" i="5" l="1"/>
  <c r="B31" i="6" s="1"/>
  <c r="B31" i="7" s="1"/>
  <c r="B40" i="22"/>
  <c r="C40" i="22"/>
  <c r="C40" i="5"/>
  <c r="C31" i="6" s="1"/>
  <c r="C31" i="7" s="1"/>
  <c r="A22" i="15"/>
  <c r="A23" i="16"/>
  <c r="B26" i="8" l="1"/>
  <c r="B31" i="9" s="1"/>
  <c r="B23" i="10" s="1"/>
  <c r="B21" i="14"/>
  <c r="C21" i="14"/>
  <c r="C26" i="8"/>
  <c r="C31" i="9" s="1"/>
  <c r="C23" i="10" s="1"/>
  <c r="B22" i="15" l="1"/>
  <c r="B23" i="16"/>
  <c r="C22" i="15"/>
  <c r="C23" i="16"/>
</calcChain>
</file>

<file path=xl/comments1.xml><?xml version="1.0" encoding="utf-8"?>
<comments xmlns="http://schemas.openxmlformats.org/spreadsheetml/2006/main">
  <authors>
    <author>Шигаев Олег Евгеньевич</author>
  </authors>
  <commentList>
    <comment ref="E35" authorId="0" shapeId="0">
      <text>
        <r>
          <rPr>
            <b/>
            <sz val="9"/>
            <color indexed="81"/>
            <rFont val="Tahoma"/>
            <family val="2"/>
            <charset val="204"/>
          </rPr>
          <t>Шигаев Олег Евгеньевич:</t>
        </r>
        <r>
          <rPr>
            <sz val="9"/>
            <color indexed="81"/>
            <rFont val="Tahoma"/>
            <family val="2"/>
            <charset val="204"/>
          </rPr>
          <t xml:space="preserve">
+1,5*1,2 - проектирование</t>
        </r>
      </text>
    </comment>
  </commentList>
</comments>
</file>

<file path=xl/comments2.xml><?xml version="1.0" encoding="utf-8"?>
<comments xmlns="http://schemas.openxmlformats.org/spreadsheetml/2006/main">
  <authors>
    <author>Шигаев Олег Евгеньевич</author>
  </authors>
  <commentList>
    <comment ref="Z28" authorId="0" shapeId="0">
      <text>
        <r>
          <rPr>
            <b/>
            <sz val="9"/>
            <color indexed="81"/>
            <rFont val="Tahoma"/>
            <family val="2"/>
            <charset val="204"/>
          </rPr>
          <t>Шигаев Олег Евгеньевич:</t>
        </r>
        <r>
          <rPr>
            <sz val="9"/>
            <color indexed="81"/>
            <rFont val="Tahoma"/>
            <family val="2"/>
            <charset val="204"/>
          </rPr>
          <t xml:space="preserve">
7 ячеек</t>
        </r>
      </text>
    </comment>
    <comment ref="G36" authorId="0" shapeId="0">
      <text>
        <r>
          <rPr>
            <b/>
            <sz val="9"/>
            <color indexed="81"/>
            <rFont val="Tahoma"/>
            <family val="2"/>
            <charset val="204"/>
          </rPr>
          <t>Шигаев Олег Евгеньевич:</t>
        </r>
        <r>
          <rPr>
            <sz val="9"/>
            <color indexed="81"/>
            <rFont val="Tahoma"/>
            <family val="2"/>
            <charset val="204"/>
          </rPr>
          <t xml:space="preserve">
6 ячеек</t>
        </r>
      </text>
    </comment>
  </commentList>
</comments>
</file>

<file path=xl/sharedStrings.xml><?xml version="1.0" encoding="utf-8"?>
<sst xmlns="http://schemas.openxmlformats.org/spreadsheetml/2006/main" count="1770" uniqueCount="564">
  <si>
    <t>Приложение N 1</t>
  </si>
  <si>
    <t>к приказу Минэнерго России</t>
  </si>
  <si>
    <t>от 05.05.2016 N 380</t>
  </si>
  <si>
    <t xml:space="preserve">                 Форма 1. Перечни инвестиционных проектов</t>
  </si>
  <si>
    <t xml:space="preserve">                                    полное наименование субъекта</t>
  </si>
  <si>
    <t xml:space="preserve">                                         электроэнергетики</t>
  </si>
  <si>
    <t xml:space="preserve">                    Год раскрытия информации: ____ год</t>
  </si>
  <si>
    <t xml:space="preserve">           Утвержденные плановые значения показателей приведены</t>
  </si>
  <si>
    <t xml:space="preserve">                          реквизиты решения органа исполнительной</t>
  </si>
  <si>
    <t xml:space="preserve">                      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</si>
  <si>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</si>
  <si>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</si>
  <si>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</si>
  <si>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</si>
  <si>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</si>
  <si>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</si>
  <si>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</si>
  <si>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</si>
  <si>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</si>
  <si>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</si>
  <si>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</si>
  <si>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</si>
  <si>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</si>
  <si>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...</t>
  </si>
  <si>
    <t>План</t>
  </si>
  <si>
    <t>(Утвержденный план)</t>
  </si>
  <si>
    <t>Факт</t>
  </si>
  <si>
    <t>(Предложение по корректировке утвержденного плана)</t>
  </si>
  <si>
    <t>4. ...</t>
  </si>
  <si>
    <t xml:space="preserve">         Инвестиционная программа</t>
  </si>
  <si>
    <t>ООО Инжиниринговый центр "Сибирьэнергия"</t>
  </si>
  <si>
    <t xml:space="preserve">                    Год раскрытия информации: </t>
  </si>
  <si>
    <t>год</t>
  </si>
  <si>
    <t xml:space="preserve">      в соответствии с </t>
  </si>
  <si>
    <t xml:space="preserve">                                на год </t>
  </si>
  <si>
    <t>2023 - 2027гг.</t>
  </si>
  <si>
    <t>Приложение N 2</t>
  </si>
  <si>
    <t xml:space="preserve">             Форма 2. План финансирования капитальных вложений</t>
  </si>
  <si>
    <t xml:space="preserve">                        по инвестиционным проектам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</si>
  <si>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</si>
  <si>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</si>
  <si>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</si>
  <si>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</si>
  <si>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</si>
  <si>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01.01.года (N-1) &lt;3&gt;),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</si>
  <si>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</si>
  <si>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</si>
  <si>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</si>
  <si>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(N-1) в прогнозных ценах, млн рублей (с НДС)</t>
  </si>
  <si>
    <t>Предложение по корректировке утвержденного плана</t>
  </si>
  <si>
    <t>План (Утвержденный план)</t>
  </si>
  <si>
    <t>Факт (Предложение по корректировке утвержденного плана) &lt;1&gt;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</si>
  <si>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</si>
  <si>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</si>
  <si>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</si>
  <si>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</si>
  <si>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</si>
  <si>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01.01.года (N-1)</t>
  </si>
  <si>
    <t>План на 01.01.года X &lt;4&gt;</t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</si>
  <si>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</si>
  <si>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</si>
  <si>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</si>
  <si>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</si>
  <si>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</si>
  <si>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</si>
  <si>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</si>
  <si>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</si>
  <si>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План (Утвержденный план) &lt;2&gt;</t>
  </si>
  <si>
    <t>(Предложение по корректировке утвержденного плана) &lt;1&gt;</t>
  </si>
  <si>
    <t>года N</t>
  </si>
  <si>
    <t>года (N+1)</t>
  </si>
  <si>
    <t>года (N +2) &lt;3&gt;</t>
  </si>
  <si>
    <t>года (N+2)</t>
  </si>
  <si>
    <t>Итого за период реализации инвестиционной программы</t>
  </si>
  <si>
    <t>(план)</t>
  </si>
  <si>
    <t>Итого за период реализации инвестиционной программы (с учетом предложений по корректировке утвержденного плана)</t>
  </si>
  <si>
    <t>Иных источников финансирования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</si>
  <si>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</si>
  <si>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</si>
  <si>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</si>
  <si>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</si>
  <si>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</si>
  <si>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</si>
  <si>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</si>
  <si>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</si>
  <si>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</si>
  <si>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</si>
  <si>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</si>
  <si>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</si>
  <si>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</si>
  <si>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</si>
  <si>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</si>
  <si>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</si>
  <si>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</si>
  <si>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</si>
  <si>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</si>
  <si>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</si>
  <si>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</si>
  <si>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</si>
  <si>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</si>
  <si>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</si>
  <si>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</si>
  <si>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</si>
  <si>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</si>
  <si>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</si>
  <si>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</si>
  <si>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</si>
  <si>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--------------------------------</t>
  </si>
  <si>
    <t>&lt;1&gt; Вместо слов "Факт (Предложение по корректировке утвержденного плана)" указывается слово "Факт",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"Предложение по корректировке утвержденного плана".</t>
  </si>
  <si>
    <t>&lt;2&gt;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</si>
  <si>
    <t>&lt;3&gt;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</si>
  <si>
    <t>&lt;4&gt;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</si>
  <si>
    <t xml:space="preserve">в соответствии с </t>
  </si>
  <si>
    <t>утверждение</t>
  </si>
  <si>
    <t>н/д</t>
  </si>
  <si>
    <t>Приложение N 3</t>
  </si>
  <si>
    <t xml:space="preserve">                Форма 3. План освоения капитальных вложений</t>
  </si>
  <si>
    <t>Наименование инвестиционного проекте (группы инвестиционных проектов)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</si>
  <si>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</si>
  <si>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</si>
  <si>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01.01.года (N-1), млн рублей (без НДС)</t>
  </si>
  <si>
    <t>Остаток освоения капитальных вложений, млн рублей (без НДС)</t>
  </si>
  <si>
    <t>Освоение капитальных вложений года (N-1)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</si>
  <si>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</si>
  <si>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На 01.01.годаX</t>
  </si>
  <si>
    <t>год N</t>
  </si>
  <si>
    <t>год (N +1)</t>
  </si>
  <si>
    <t>год (N +2)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</si>
  <si>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</si>
  <si>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</si>
  <si>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</si>
  <si>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</si>
  <si>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</si>
  <si>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</si>
  <si>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</si>
  <si>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</si>
  <si>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</si>
  <si>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(утвержденный план)</t>
  </si>
  <si>
    <t>Факт (предложение по корректировке утвержденного плана)</t>
  </si>
  <si>
    <t>(предложение по корректировке утвержденного плана)</t>
  </si>
  <si>
    <t>(утвержденный</t>
  </si>
  <si>
    <t>Факт (предложение по корректировке плана)</t>
  </si>
  <si>
    <t>29.2</t>
  </si>
  <si>
    <t>Приложение N 4</t>
  </si>
  <si>
    <t xml:space="preserve">                   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</si>
  <si>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</si>
  <si>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(N-1)</t>
  </si>
  <si>
    <t>Принятие основных средств и нематериальных активов к бухгалтерскому учету</t>
  </si>
  <si>
    <t>Годы</t>
  </si>
  <si>
    <t>Факт (Предложение по корректировке утвержденного плана)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</si>
  <si>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</si>
  <si>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</si>
  <si>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</si>
  <si>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</si>
  <si>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</si>
  <si>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</si>
  <si>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</si>
  <si>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</si>
  <si>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Принятие основных средств нематериальных активов к бухгалтерскому учету</t>
  </si>
  <si>
    <t>Год N+1</t>
  </si>
  <si>
    <t>Год N+2</t>
  </si>
  <si>
    <t>Приложение N 5</t>
  </si>
  <si>
    <t xml:space="preserve">                   Форма 5. План ввода основных средств</t>
  </si>
  <si>
    <t xml:space="preserve">                      (с распределением по кварталам)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</si>
  <si>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</si>
  <si>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</si>
  <si>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</si>
  <si>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</si>
  <si>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</si>
  <si>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</si>
  <si>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 xml:space="preserve">                                на год</t>
  </si>
  <si>
    <t>Приложение N 6</t>
  </si>
  <si>
    <t xml:space="preserve">            Форма 6. Краткое описание инвестиционной программы.</t>
  </si>
  <si>
    <t xml:space="preserve">       Постановка объектов электросетевого хозяйства под напряжение</t>
  </si>
  <si>
    <t xml:space="preserve">           и (или) включение объектов капитального строительства</t>
  </si>
  <si>
    <t xml:space="preserve">                  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</si>
  <si>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(N-1)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</si>
  <si>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</si>
  <si>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год N+2</t>
  </si>
  <si>
    <t>Квартал</t>
  </si>
  <si>
    <t>Приложение N 7</t>
  </si>
  <si>
    <t xml:space="preserve">            Форма 7. Краткое описание инвестиционной программы.</t>
  </si>
  <si>
    <t xml:space="preserve">           Ввод объектов инвестиционной деятельности (мощностей)</t>
  </si>
  <si>
    <t xml:space="preserve">                              в эксплуатацию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</si>
  <si>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</si>
  <si>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(N-1)</t>
  </si>
  <si>
    <t>Ввод объектов инвестиционной деятельности (мощностей) в эксплуатацию</t>
  </si>
  <si>
    <t>км ВЛ 1-цеп</t>
  </si>
  <si>
    <t>км ВЛ 2-цеп</t>
  </si>
  <si>
    <t>км КЛ</t>
  </si>
  <si>
    <t>Приложение N 8</t>
  </si>
  <si>
    <t xml:space="preserve">            Форма 8. Краткое описание инвестиционной программы.</t>
  </si>
  <si>
    <t xml:space="preserve">          Вывод объектов инвестиционной деятельности (мощностей)</t>
  </si>
  <si>
    <t xml:space="preserve">                              из эксплуатации</t>
  </si>
  <si>
    <t xml:space="preserve">           Инвестиционная программа ____________________________</t>
  </si>
  <si>
    <t xml:space="preserve">                                         полное наименование</t>
  </si>
  <si>
    <t xml:space="preserve">                                     субъекта электроэнергетики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</si>
  <si>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</si>
  <si>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(N-1)</t>
  </si>
  <si>
    <t>План (Факт)</t>
  </si>
  <si>
    <r>
      <rPr>
        <b/>
        <sz val="8"/>
        <color theme="1"/>
        <rFont val="Arial"/>
        <family val="2"/>
        <charset val="204"/>
      </rPr>
      <t>Вывод</t>
    </r>
    <r>
      <rPr>
        <sz val="8"/>
        <color theme="1"/>
        <rFont val="Arial"/>
        <family val="2"/>
        <charset val="204"/>
      </rPr>
      <t xml:space="preserve"> объектов инвестиционной деятельности (мощностей) из эксплуатации</t>
    </r>
  </si>
  <si>
    <t>Приложение N 9</t>
  </si>
  <si>
    <t xml:space="preserve">            Форма 9. Краткое описание инвестиционной программы.</t>
  </si>
  <si>
    <t xml:space="preserve">                  Показатели энергетической эффективности</t>
  </si>
  <si>
    <t>Перечень  показателей  энергетической  эффективности  объектов  приведен  в</t>
  </si>
  <si>
    <t>соответствии с ____________________________________________________________</t>
  </si>
  <si>
    <t>___________________________________________________________________________</t>
  </si>
  <si>
    <t>реквизиты    решения    уполномоченного   органа   исполнительной   власти,</t>
  </si>
  <si>
    <t>утвердившего требования к программам в области энергосбережения и повышения</t>
  </si>
  <si>
    <t>энергетической эффективности организаций, осуществляющих регулируемые виды</t>
  </si>
  <si>
    <t>деятельности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</si>
  <si>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</si>
  <si>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</si>
  <si>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</si>
  <si>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</si>
  <si>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4.1. ...</t>
  </si>
  <si>
    <t>4.2. ...</t>
  </si>
  <si>
    <t>Приложение N 10</t>
  </si>
  <si>
    <t xml:space="preserve">           Форма 10. Краткое описание инвестиционной программы.</t>
  </si>
  <si>
    <t xml:space="preserve">     Места расположения объектов инвестиционной деятельности и другие</t>
  </si>
  <si>
    <t xml:space="preserve">                    показатели инвестиционных проектов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</si>
  <si>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</si>
  <si>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</si>
  <si>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</si>
  <si>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</si>
  <si>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</si>
  <si>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(+; -; не требуется)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</si>
  <si>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</si>
  <si>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</si>
  <si>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</si>
  <si>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</si>
  <si>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</si>
  <si>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</si>
  <si>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</si>
  <si>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</si>
  <si>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</si>
  <si>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</si>
  <si>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Приложение N 11</t>
  </si>
  <si>
    <t xml:space="preserve">           Форма 11. Краткое описание инвестиционной программы.</t>
  </si>
  <si>
    <t xml:space="preserve">       Обоснование необходимости реализации инвестиционных проектов</t>
  </si>
  <si>
    <t xml:space="preserve">       Раздел 1. Технологическое присоединение к электрическим сетям</t>
  </si>
  <si>
    <t xml:space="preserve">      энергопринимающих устройств потребителей максимальной мощностью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</si>
  <si>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</si>
  <si>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</si>
  <si>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</si>
  <si>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</si>
  <si>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</si>
  <si>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</si>
  <si>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</si>
  <si>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</si>
  <si>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</si>
  <si>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</si>
  <si>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</si>
  <si>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</si>
  <si>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Дата</t>
  </si>
  <si>
    <t>Номер</t>
  </si>
  <si>
    <t>квартал</t>
  </si>
  <si>
    <t>до</t>
  </si>
  <si>
    <t>после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</si>
  <si>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</si>
  <si>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</si>
  <si>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</si>
  <si>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</si>
  <si>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</si>
  <si>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</si>
  <si>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</si>
  <si>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</si>
  <si>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r>
      <t xml:space="preserve"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</t>
    </r>
    <r>
      <rPr>
        <sz val="8"/>
        <color rgb="FF0000FF"/>
        <rFont val="Arial"/>
        <family val="2"/>
        <charset val="204"/>
      </rPr>
      <t>столбцах 4</t>
    </r>
    <r>
      <rPr>
        <sz val="8"/>
        <color theme="1"/>
        <rFont val="Arial"/>
        <family val="2"/>
        <charset val="204"/>
      </rPr>
      <t xml:space="preserve"> и </t>
    </r>
    <r>
      <rPr>
        <sz val="8"/>
        <color rgb="FF0000FF"/>
        <rFont val="Arial"/>
        <family val="2"/>
        <charset val="204"/>
      </rPr>
      <t>5</t>
    </r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</si>
  <si>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</si>
  <si>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</si>
  <si>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</si>
  <si>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</si>
  <si>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</si>
  <si>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</si>
  <si>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</si>
  <si>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 контрольного замерного дня</t>
  </si>
  <si>
    <t xml:space="preserve">       Раздел 2. Технологическое присоединение к электрическим сетям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</si>
  <si>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</si>
  <si>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</si>
  <si>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</si>
  <si>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</si>
  <si>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</si>
  <si>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(N-1)</t>
  </si>
  <si>
    <t>год (N+1)</t>
  </si>
  <si>
    <t>год (N+2)</t>
  </si>
  <si>
    <t>год (N-4)</t>
  </si>
  <si>
    <t>год (N-3)</t>
  </si>
  <si>
    <t>год (N-2)</t>
  </si>
  <si>
    <t>Факт (Предложение по корректировке плана)</t>
  </si>
  <si>
    <t>Наименование субъекта Российской Федерации</t>
  </si>
  <si>
    <t>нд &lt;3&gt;</t>
  </si>
  <si>
    <t>нд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</si>
  <si>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</si>
  <si>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</si>
  <si>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 &lt;1&gt;</t>
  </si>
  <si>
    <t>МВт &lt;2&gt;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</si>
  <si>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</si>
  <si>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</si>
  <si>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</si>
  <si>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</si>
  <si>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1.1.1.3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</si>
  <si>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</si>
  <si>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</si>
  <si>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</si>
  <si>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</si>
  <si>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</si>
  <si>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</si>
  <si>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</si>
  <si>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</si>
  <si>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</si>
  <si>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</si>
  <si>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</si>
  <si>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</si>
  <si>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</si>
  <si>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</si>
  <si>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</si>
  <si>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</si>
  <si>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</si>
  <si>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</si>
  <si>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</si>
  <si>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</si>
  <si>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</si>
  <si>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</si>
  <si>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</si>
  <si>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</si>
  <si>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</si>
  <si>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</si>
  <si>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 &lt;5&gt;</t>
  </si>
  <si>
    <t>1.1.5.1</t>
  </si>
  <si>
    <t>1.1.5.2</t>
  </si>
  <si>
    <t>1.1.5.3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</si>
  <si>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</si>
  <si>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</si>
  <si>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</si>
  <si>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</si>
  <si>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</si>
  <si>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</si>
  <si>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</si>
  <si>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</si>
  <si>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</si>
  <si>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</si>
  <si>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</si>
  <si>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</si>
  <si>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</si>
  <si>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</si>
  <si>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</si>
  <si>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</si>
  <si>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</si>
  <si>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</si>
  <si>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</si>
  <si>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</si>
  <si>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</si>
  <si>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1.2.5.1</t>
  </si>
  <si>
    <t>1.2.5.2</t>
  </si>
  <si>
    <t>1.2.5.3</t>
  </si>
  <si>
    <t>1.2.6.1</t>
  </si>
  <si>
    <t>1.2.6.2</t>
  </si>
  <si>
    <t>1.2.6.3</t>
  </si>
  <si>
    <t>... &lt;4&gt;</t>
  </si>
  <si>
    <t xml:space="preserve">    --------------------------------</t>
  </si>
  <si>
    <t xml:space="preserve">    &lt;1&gt; Шт.   договоров  об  осуществлении  технологического  присоединения</t>
  </si>
  <si>
    <t>к электрическим сетям.</t>
  </si>
  <si>
    <t xml:space="preserve">    &lt;2&gt; МВт максимальной мощности энергопринимающих устройств потребителей.</t>
  </si>
  <si>
    <t xml:space="preserve">    &lt;3&gt; Ячейки, в которых указано слово "нд", заполнению не подлежат.</t>
  </si>
  <si>
    <t xml:space="preserve">    &lt;4&gt; Перечень  наименований  показателей  и  их нумерация формируются по</t>
  </si>
  <si>
    <t>аналогии с такой структурой, указанной в пунктах, номера которых начинаются</t>
  </si>
  <si>
    <t>с цифры 1.</t>
  </si>
  <si>
    <t xml:space="preserve">    &lt;5&gt; При необходимости указания единиц измерения, отличных от МВт, МВА и</t>
  </si>
  <si>
    <t>км, вместо слова "Другое" указывается наименование иной единицы измерения.</t>
  </si>
  <si>
    <t xml:space="preserve">        Раздел 3. Оценка расходов на технологическое присоединение</t>
  </si>
  <si>
    <t xml:space="preserve">      к электрическим сетям энергопринимающих устройств потребителей</t>
  </si>
  <si>
    <t>Фактические значения показателей мощности, протяженности, кВт (км)</t>
  </si>
  <si>
    <t>Среднее за 3 года значение фактических показателей мощности, протяженности, кВт (км) &lt;1&gt;</t>
  </si>
  <si>
    <t>Значения стандартизированных ставок за год (X-1), тыс. рублей</t>
  </si>
  <si>
    <t>Индекс сметной стоимости</t>
  </si>
  <si>
    <r>
      <t xml:space="preserve">Плановые значения стоимости на год X </t>
    </r>
    <r>
      <rPr>
        <sz val="8"/>
        <color rgb="FF0000FF"/>
        <rFont val="Arial"/>
        <family val="2"/>
        <charset val="204"/>
      </rPr>
      <t>&lt;6&gt;</t>
    </r>
    <r>
      <rPr>
        <sz val="8"/>
        <color theme="1"/>
        <rFont val="Arial"/>
        <family val="2"/>
        <charset val="204"/>
      </rPr>
      <t xml:space="preserve">, тыс. рублей </t>
    </r>
    <r>
      <rPr>
        <sz val="8"/>
        <color rgb="FF0000FF"/>
        <rFont val="Arial"/>
        <family val="2"/>
        <charset val="204"/>
      </rPr>
      <t>&lt;2&gt;</t>
    </r>
  </si>
  <si>
    <t>Год (X-3) &lt;6&gt;</t>
  </si>
  <si>
    <t>Год (X-2) &lt;6&gt;</t>
  </si>
  <si>
    <t>Год (X-1) &lt;6&gt;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</si>
  <si>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&lt;4&gt;</t>
  </si>
  <si>
    <r>
      <t>[</t>
    </r>
    <r>
      <rPr>
        <sz val="8"/>
        <color rgb="FF0000FF"/>
        <rFont val="Arial"/>
        <family val="2"/>
        <charset val="204"/>
      </rPr>
      <t>п. 1.1.1</t>
    </r>
    <r>
      <rPr>
        <sz val="8"/>
        <color theme="1"/>
        <rFont val="Arial"/>
        <family val="2"/>
        <charset val="204"/>
      </rPr>
      <t xml:space="preserve"> + </t>
    </r>
    <r>
      <rPr>
        <sz val="8"/>
        <color rgb="FF0000FF"/>
        <rFont val="Arial"/>
        <family val="2"/>
        <charset val="204"/>
      </rPr>
      <t>п. 1.1.2</t>
    </r>
    <r>
      <rPr>
        <sz val="8"/>
        <color theme="1"/>
        <rFont val="Arial"/>
        <family val="2"/>
        <charset val="204"/>
      </rPr>
      <t xml:space="preserve"> + </t>
    </r>
    <r>
      <rPr>
        <sz val="8"/>
        <color rgb="FF0000FF"/>
        <rFont val="Arial"/>
        <family val="2"/>
        <charset val="204"/>
      </rPr>
      <t>п. 1.1.3</t>
    </r>
    <r>
      <rPr>
        <sz val="8"/>
        <color theme="1"/>
        <rFont val="Arial"/>
        <family val="2"/>
        <charset val="204"/>
      </rPr>
      <t xml:space="preserve"> + </t>
    </r>
    <r>
      <rPr>
        <sz val="8"/>
        <color rgb="FF0000FF"/>
        <rFont val="Arial"/>
        <family val="2"/>
        <charset val="204"/>
      </rPr>
      <t>п. 1.1.4</t>
    </r>
    <r>
      <rPr>
        <sz val="8"/>
        <color theme="1"/>
        <rFont val="Arial"/>
        <family val="2"/>
        <charset val="204"/>
      </rPr>
      <t xml:space="preserve"> + </t>
    </r>
    <r>
      <rPr>
        <sz val="8"/>
        <color rgb="FF0000FF"/>
        <rFont val="Arial"/>
        <family val="2"/>
        <charset val="204"/>
      </rPr>
      <t>п. 1.1.5</t>
    </r>
    <r>
      <rPr>
        <sz val="8"/>
        <color theme="1"/>
        <rFont val="Arial"/>
        <family val="2"/>
        <charset val="204"/>
      </rPr>
      <t>]:</t>
    </r>
  </si>
  <si>
    <r>
      <t>(</t>
    </r>
    <r>
      <rPr>
        <sz val="8"/>
        <color rgb="FF0000FF"/>
        <rFont val="Arial"/>
        <family val="2"/>
        <charset val="204"/>
      </rPr>
      <t>ст. 3</t>
    </r>
    <r>
      <rPr>
        <sz val="8"/>
        <color theme="1"/>
        <rFont val="Arial"/>
        <family val="2"/>
        <charset val="204"/>
      </rPr>
      <t xml:space="preserve"> + </t>
    </r>
    <r>
      <rPr>
        <sz val="8"/>
        <color rgb="FF0000FF"/>
        <rFont val="Arial"/>
        <family val="2"/>
        <charset val="204"/>
      </rPr>
      <t>ст. 4</t>
    </r>
    <r>
      <rPr>
        <sz val="8"/>
        <color theme="1"/>
        <rFont val="Arial"/>
        <family val="2"/>
        <charset val="204"/>
      </rPr>
      <t xml:space="preserve"> + </t>
    </r>
    <r>
      <rPr>
        <sz val="8"/>
        <color rgb="FF0000FF"/>
        <rFont val="Arial"/>
        <family val="2"/>
        <charset val="204"/>
      </rPr>
      <t>ст. 5</t>
    </r>
    <r>
      <rPr>
        <sz val="8"/>
        <color theme="1"/>
        <rFont val="Arial"/>
        <family val="2"/>
        <charset val="204"/>
      </rPr>
      <t>) / 3</t>
    </r>
  </si>
  <si>
    <t>строительство воздушных линий, на уровне напряжения i</t>
  </si>
  <si>
    <t>С2</t>
  </si>
  <si>
    <r>
      <t>ст. 6</t>
    </r>
    <r>
      <rPr>
        <sz val="8"/>
        <color theme="1"/>
        <rFont val="Arial"/>
        <family val="2"/>
        <charset val="204"/>
      </rPr>
      <t xml:space="preserve"> * </t>
    </r>
    <r>
      <rPr>
        <sz val="8"/>
        <color rgb="FF0000FF"/>
        <rFont val="Arial"/>
        <family val="2"/>
        <charset val="204"/>
      </rPr>
      <t>ст. 7</t>
    </r>
    <r>
      <rPr>
        <sz val="8"/>
        <color theme="1"/>
        <rFont val="Arial"/>
        <family val="2"/>
        <charset val="204"/>
      </rPr>
      <t xml:space="preserve"> * </t>
    </r>
    <r>
      <rPr>
        <sz val="8"/>
        <color rgb="FF0000FF"/>
        <rFont val="Arial"/>
        <family val="2"/>
        <charset val="204"/>
      </rPr>
      <t>ст. 8</t>
    </r>
    <r>
      <rPr>
        <sz val="8"/>
        <color theme="1"/>
        <rFont val="Arial"/>
        <family val="2"/>
        <charset val="204"/>
      </rPr>
      <t xml:space="preserve"> / 1000</t>
    </r>
  </si>
  <si>
    <t>строительство кабельных линий, на уровне напряжения i</t>
  </si>
  <si>
    <t>СЗ</t>
  </si>
  <si>
    <t>строительство пунктов секционирования, на уровне напряжения i и (или) диапазоне мощности j</t>
  </si>
  <si>
    <t>С4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</si>
  <si>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</si>
  <si>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</si>
  <si>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 &lt;5&gt;</t>
  </si>
  <si>
    <r>
      <t>[</t>
    </r>
    <r>
      <rPr>
        <sz val="8"/>
        <color rgb="FF0000FF"/>
        <rFont val="Arial"/>
        <family val="2"/>
        <charset val="204"/>
      </rPr>
      <t>п. 1.2.1</t>
    </r>
    <r>
      <rPr>
        <sz val="8"/>
        <color theme="1"/>
        <rFont val="Arial"/>
        <family val="2"/>
        <charset val="204"/>
      </rPr>
      <t xml:space="preserve"> + </t>
    </r>
    <r>
      <rPr>
        <sz val="8"/>
        <color rgb="FF0000FF"/>
        <rFont val="Arial"/>
        <family val="2"/>
        <charset val="204"/>
      </rPr>
      <t>п. 1.2.2</t>
    </r>
    <r>
      <rPr>
        <sz val="8"/>
        <color theme="1"/>
        <rFont val="Arial"/>
        <family val="2"/>
        <charset val="204"/>
      </rPr>
      <t xml:space="preserve"> + </t>
    </r>
    <r>
      <rPr>
        <sz val="8"/>
        <color rgb="FF0000FF"/>
        <rFont val="Arial"/>
        <family val="2"/>
        <charset val="204"/>
      </rPr>
      <t>п. 1.2.3</t>
    </r>
    <r>
      <rPr>
        <sz val="8"/>
        <color theme="1"/>
        <rFont val="Arial"/>
        <family val="2"/>
        <charset val="204"/>
      </rPr>
      <t xml:space="preserve"> + </t>
    </r>
    <r>
      <rPr>
        <sz val="8"/>
        <color rgb="FF0000FF"/>
        <rFont val="Arial"/>
        <family val="2"/>
        <charset val="204"/>
      </rPr>
      <t>п. 1.2.4</t>
    </r>
    <r>
      <rPr>
        <sz val="8"/>
        <color theme="1"/>
        <rFont val="Arial"/>
        <family val="2"/>
        <charset val="204"/>
      </rPr>
      <t xml:space="preserve"> + </t>
    </r>
    <r>
      <rPr>
        <sz val="8"/>
        <color rgb="FF0000FF"/>
        <rFont val="Arial"/>
        <family val="2"/>
        <charset val="204"/>
      </rPr>
      <t>п. 1.2.5</t>
    </r>
    <r>
      <rPr>
        <sz val="8"/>
        <color theme="1"/>
        <rFont val="Arial"/>
        <family val="2"/>
        <charset val="204"/>
      </rPr>
      <t>]</t>
    </r>
  </si>
  <si>
    <t>С3</t>
  </si>
  <si>
    <t>... &lt;7&gt;</t>
  </si>
  <si>
    <r>
      <t>&lt;1&gt; Определяется как (</t>
    </r>
    <r>
      <rPr>
        <sz val="8"/>
        <color rgb="FF0000FF"/>
        <rFont val="Arial"/>
        <family val="2"/>
        <charset val="204"/>
      </rPr>
      <t>столбец (ст.) 3</t>
    </r>
    <r>
      <rPr>
        <sz val="8"/>
        <color theme="1"/>
        <rFont val="Arial"/>
        <family val="2"/>
        <charset val="204"/>
      </rPr>
      <t xml:space="preserve"> + </t>
    </r>
    <r>
      <rPr>
        <sz val="8"/>
        <color rgb="FF0000FF"/>
        <rFont val="Arial"/>
        <family val="2"/>
        <charset val="204"/>
      </rPr>
      <t>ст. 4</t>
    </r>
    <r>
      <rPr>
        <sz val="8"/>
        <color theme="1"/>
        <rFont val="Arial"/>
        <family val="2"/>
        <charset val="204"/>
      </rPr>
      <t xml:space="preserve"> + </t>
    </r>
    <r>
      <rPr>
        <sz val="8"/>
        <color rgb="FF0000FF"/>
        <rFont val="Arial"/>
        <family val="2"/>
        <charset val="204"/>
      </rPr>
      <t>ст. 5</t>
    </r>
    <r>
      <rPr>
        <sz val="8"/>
        <color theme="1"/>
        <rFont val="Arial"/>
        <family val="2"/>
        <charset val="204"/>
      </rPr>
      <t>) / 3.</t>
    </r>
  </si>
  <si>
    <r>
      <t xml:space="preserve">&lt;2&gt; Определяется как </t>
    </r>
    <r>
      <rPr>
        <sz val="8"/>
        <color rgb="FF0000FF"/>
        <rFont val="Arial"/>
        <family val="2"/>
        <charset val="204"/>
      </rPr>
      <t>ст. 6</t>
    </r>
    <r>
      <rPr>
        <sz val="8"/>
        <color theme="1"/>
        <rFont val="Arial"/>
        <family val="2"/>
        <charset val="204"/>
      </rPr>
      <t xml:space="preserve"> * </t>
    </r>
    <r>
      <rPr>
        <sz val="8"/>
        <color rgb="FF0000FF"/>
        <rFont val="Arial"/>
        <family val="2"/>
        <charset val="204"/>
      </rPr>
      <t>ст. 7</t>
    </r>
    <r>
      <rPr>
        <sz val="8"/>
        <color theme="1"/>
        <rFont val="Arial"/>
        <family val="2"/>
        <charset val="204"/>
      </rPr>
      <t xml:space="preserve"> * </t>
    </r>
    <r>
      <rPr>
        <sz val="8"/>
        <color rgb="FF0000FF"/>
        <rFont val="Arial"/>
        <family val="2"/>
        <charset val="204"/>
      </rPr>
      <t>ст. 8</t>
    </r>
    <r>
      <rPr>
        <sz val="8"/>
        <color theme="1"/>
        <rFont val="Arial"/>
        <family val="2"/>
        <charset val="204"/>
      </rPr>
      <t xml:space="preserve"> / 1000, за исключением пункта (п.) </t>
    </r>
    <r>
      <rPr>
        <sz val="8"/>
        <color rgb="FF0000FF"/>
        <rFont val="Arial"/>
        <family val="2"/>
        <charset val="204"/>
      </rPr>
      <t>1.1</t>
    </r>
    <r>
      <rPr>
        <sz val="8"/>
        <color theme="1"/>
        <rFont val="Arial"/>
        <family val="2"/>
        <charset val="204"/>
      </rPr>
      <t xml:space="preserve"> и </t>
    </r>
    <r>
      <rPr>
        <sz val="8"/>
        <color rgb="FF0000FF"/>
        <rFont val="Arial"/>
        <family val="2"/>
        <charset val="204"/>
      </rPr>
      <t>п. 1.2</t>
    </r>
    <r>
      <rPr>
        <sz val="8"/>
        <color theme="1"/>
        <rFont val="Arial"/>
        <family val="2"/>
        <charset val="204"/>
      </rPr>
      <t xml:space="preserve">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всего").</t>
    </r>
  </si>
  <si>
    <t>&lt;3&gt; Ячейки, в которых указано слово "нд", заполнению не подлежат.</t>
  </si>
  <si>
    <r>
      <t xml:space="preserve">&lt;4&gt; В </t>
    </r>
    <r>
      <rPr>
        <sz val="8"/>
        <color rgb="FF0000FF"/>
        <rFont val="Arial"/>
        <family val="2"/>
        <charset val="204"/>
      </rPr>
      <t>п. 1.1</t>
    </r>
    <r>
      <rPr>
        <sz val="8"/>
        <color theme="1"/>
        <rFont val="Arial"/>
        <family val="2"/>
        <charset val="204"/>
      </rPr>
      <t xml:space="preserve"> в </t>
    </r>
    <r>
      <rPr>
        <sz val="8"/>
        <color rgb="FF0000FF"/>
        <rFont val="Arial"/>
        <family val="2"/>
        <charset val="204"/>
      </rPr>
      <t>столбцах 3</t>
    </r>
    <r>
      <rPr>
        <sz val="8"/>
        <color theme="1"/>
        <rFont val="Arial"/>
        <family val="2"/>
        <charset val="204"/>
      </rPr>
      <t xml:space="preserve">, </t>
    </r>
    <r>
      <rPr>
        <sz val="8"/>
        <color rgb="FF0000FF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 xml:space="preserve">, </t>
    </r>
    <r>
      <rPr>
        <sz val="8"/>
        <color rgb="FF0000FF"/>
        <rFont val="Arial"/>
        <family val="2"/>
        <charset val="204"/>
      </rPr>
      <t>5</t>
    </r>
    <r>
      <rPr>
        <sz val="8"/>
        <color theme="1"/>
        <rFont val="Arial"/>
        <family val="2"/>
        <charset val="204"/>
      </rPr>
      <t xml:space="preserve"> и </t>
    </r>
    <r>
      <rPr>
        <sz val="8"/>
        <color rgb="FF0000FF"/>
        <rFont val="Arial"/>
        <family val="2"/>
        <charset val="204"/>
      </rPr>
      <t>9</t>
    </r>
    <r>
      <rPr>
        <sz val="8"/>
        <color theme="1"/>
        <rFont val="Arial"/>
        <family val="2"/>
        <charset val="204"/>
      </rPr>
      <t xml:space="preserve"> указываются значения, определяемые как сумма значений, указанных в </t>
    </r>
    <r>
      <rPr>
        <sz val="8"/>
        <color rgb="FF0000FF"/>
        <rFont val="Arial"/>
        <family val="2"/>
        <charset val="204"/>
      </rPr>
      <t>пунктах 1.1.1</t>
    </r>
    <r>
      <rPr>
        <sz val="8"/>
        <color theme="1"/>
        <rFont val="Arial"/>
        <family val="2"/>
        <charset val="204"/>
      </rPr>
      <t xml:space="preserve"> - </t>
    </r>
    <r>
      <rPr>
        <sz val="8"/>
        <color rgb="FF0000FF"/>
        <rFont val="Arial"/>
        <family val="2"/>
        <charset val="204"/>
      </rPr>
      <t>1.1.5</t>
    </r>
    <r>
      <rPr>
        <sz val="8"/>
        <color theme="1"/>
        <rFont val="Arial"/>
        <family val="2"/>
        <charset val="204"/>
      </rPr>
      <t xml:space="preserve"> соответствующих столбцов.</t>
    </r>
  </si>
  <si>
    <r>
      <t xml:space="preserve">&lt;5&gt; В </t>
    </r>
    <r>
      <rPr>
        <sz val="8"/>
        <color rgb="FF0000FF"/>
        <rFont val="Arial"/>
        <family val="2"/>
        <charset val="204"/>
      </rPr>
      <t>п. 1.2</t>
    </r>
    <r>
      <rPr>
        <sz val="8"/>
        <color theme="1"/>
        <rFont val="Arial"/>
        <family val="2"/>
        <charset val="204"/>
      </rPr>
      <t xml:space="preserve"> в </t>
    </r>
    <r>
      <rPr>
        <sz val="8"/>
        <color rgb="FF0000FF"/>
        <rFont val="Arial"/>
        <family val="2"/>
        <charset val="204"/>
      </rPr>
      <t>столбцах 3</t>
    </r>
    <r>
      <rPr>
        <sz val="8"/>
        <color theme="1"/>
        <rFont val="Arial"/>
        <family val="2"/>
        <charset val="204"/>
      </rPr>
      <t xml:space="preserve">, </t>
    </r>
    <r>
      <rPr>
        <sz val="8"/>
        <color rgb="FF0000FF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 xml:space="preserve">, </t>
    </r>
    <r>
      <rPr>
        <sz val="8"/>
        <color rgb="FF0000FF"/>
        <rFont val="Arial"/>
        <family val="2"/>
        <charset val="204"/>
      </rPr>
      <t>5</t>
    </r>
    <r>
      <rPr>
        <sz val="8"/>
        <color theme="1"/>
        <rFont val="Arial"/>
        <family val="2"/>
        <charset val="204"/>
      </rPr>
      <t xml:space="preserve"> и </t>
    </r>
    <r>
      <rPr>
        <sz val="8"/>
        <color rgb="FF0000FF"/>
        <rFont val="Arial"/>
        <family val="2"/>
        <charset val="204"/>
      </rPr>
      <t>9</t>
    </r>
    <r>
      <rPr>
        <sz val="8"/>
        <color theme="1"/>
        <rFont val="Arial"/>
        <family val="2"/>
        <charset val="204"/>
      </rPr>
      <t xml:space="preserve"> указываются значения, определяемые как сумма значений, указанных в </t>
    </r>
    <r>
      <rPr>
        <sz val="8"/>
        <color rgb="FF0000FF"/>
        <rFont val="Arial"/>
        <family val="2"/>
        <charset val="204"/>
      </rPr>
      <t>пунктах 1.2.1</t>
    </r>
    <r>
      <rPr>
        <sz val="8"/>
        <color theme="1"/>
        <rFont val="Arial"/>
        <family val="2"/>
        <charset val="204"/>
      </rPr>
      <t xml:space="preserve"> - </t>
    </r>
    <r>
      <rPr>
        <sz val="8"/>
        <color rgb="FF0000FF"/>
        <rFont val="Arial"/>
        <family val="2"/>
        <charset val="204"/>
      </rPr>
      <t>1.2.5</t>
    </r>
    <r>
      <rPr>
        <sz val="8"/>
        <color theme="1"/>
        <rFont val="Arial"/>
        <family val="2"/>
        <charset val="204"/>
      </rPr>
      <t xml:space="preserve"> соответствующих столбцов.</t>
    </r>
  </si>
  <si>
    <t>&lt;6&gt; Словосочетания вида "год X", "год (X-1)" заменятся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 минус количество лет, равных числу, указанному в словосочетании после знака "-".</t>
  </si>
  <si>
    <t>&lt;7&gt;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</si>
  <si>
    <r>
      <t>Технологическое присоединение объектов по</t>
    </r>
    <r>
      <rPr>
        <b/>
        <sz val="8"/>
        <color rgb="FF0070C0"/>
        <rFont val="Arial"/>
        <family val="2"/>
        <charset val="204"/>
      </rPr>
      <t xml:space="preserve"> производству</t>
    </r>
    <r>
      <rPr>
        <sz val="8"/>
        <color theme="1"/>
        <rFont val="Arial"/>
        <family val="2"/>
        <charset val="204"/>
      </rPr>
      <t xml:space="preserve"> электрической энергии</t>
    </r>
  </si>
  <si>
    <r>
      <t xml:space="preserve">                          </t>
    </r>
    <r>
      <rPr>
        <b/>
        <sz val="10"/>
        <color rgb="FF0070C0"/>
        <rFont val="Courier New CYR"/>
        <charset val="204"/>
      </rPr>
      <t>до 150 кВт</t>
    </r>
    <r>
      <rPr>
        <b/>
        <sz val="10"/>
        <color theme="1"/>
        <rFont val="Courier New CYR"/>
        <charset val="204"/>
      </rPr>
      <t xml:space="preserve"> включительно</t>
    </r>
  </si>
  <si>
    <r>
      <t xml:space="preserve">                               </t>
    </r>
    <r>
      <rPr>
        <b/>
        <sz val="10"/>
        <color rgb="FF0070C0"/>
        <rFont val="Courier New CYR"/>
        <charset val="204"/>
      </rPr>
      <t>свыше 150 кВт</t>
    </r>
  </si>
  <si>
    <r>
      <t xml:space="preserve">              максимальной мощностью </t>
    </r>
    <r>
      <rPr>
        <b/>
        <sz val="10"/>
        <color rgb="FF0070C0"/>
        <rFont val="Courier New CYR"/>
        <charset val="204"/>
      </rPr>
      <t>до 150 кВт</t>
    </r>
    <r>
      <rPr>
        <b/>
        <sz val="10"/>
        <color theme="1"/>
        <rFont val="Courier New CYR"/>
        <charset val="204"/>
      </rPr>
      <t xml:space="preserve"> включительно</t>
    </r>
  </si>
  <si>
    <t>Приложение N 12</t>
  </si>
  <si>
    <t xml:space="preserve">           Форма 12. Краткое описание инвестиционной программы.</t>
  </si>
  <si>
    <t>Показатель оценки технического состояния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</si>
  <si>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</si>
  <si>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</si>
  <si>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</si>
  <si>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</si>
  <si>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</si>
  <si>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</si>
  <si>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</si>
  <si>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 -)</t>
  </si>
  <si>
    <t>регламентов рынков электрической энергии (+; -)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</si>
  <si>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</si>
  <si>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перевооружение) которой предусматривается инвестиционным проектом</t>
  </si>
  <si>
    <t>Максимальная мощность энергопринимающих устройств потребителей услуг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</si>
  <si>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</si>
  <si>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</si>
  <si>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</si>
  <si>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результатами:</t>
  </si>
  <si>
    <t>всего, МВ x А</t>
  </si>
  <si>
    <t>всего за вычетом мощности наиболее крупного (авто-) трансформатора, МВ x А</t>
  </si>
  <si>
    <t>всего, Мвар</t>
  </si>
  <si>
    <t>До</t>
  </si>
  <si>
    <t>После</t>
  </si>
  <si>
    <t>технического освидетельствования (+; -)</t>
  </si>
  <si>
    <t>технического обследования (+; -)</t>
  </si>
  <si>
    <r>
      <t>Год ввода в эксплуатацию трансформаторной или иной подстанции, линии электропередачи (</t>
    </r>
    <r>
      <rPr>
        <b/>
        <sz val="8"/>
        <color rgb="FF0070C0"/>
        <rFont val="Arial"/>
        <family val="2"/>
        <charset val="204"/>
      </rPr>
      <t xml:space="preserve">до </t>
    </r>
    <r>
      <rPr>
        <sz val="8"/>
        <color theme="1"/>
        <rFont val="Arial"/>
        <family val="2"/>
        <charset val="204"/>
      </rPr>
      <t>реализации инвестиционного проекта)</t>
    </r>
  </si>
  <si>
    <r>
      <t xml:space="preserve">Показатель оценки </t>
    </r>
    <r>
      <rPr>
        <b/>
        <sz val="8"/>
        <color rgb="FF0070C0"/>
        <rFont val="Arial"/>
        <family val="2"/>
        <charset val="204"/>
      </rPr>
      <t>последствий отказа</t>
    </r>
  </si>
  <si>
    <r>
      <t xml:space="preserve">Год определения показателей оценки технического состояния и </t>
    </r>
    <r>
      <rPr>
        <b/>
        <sz val="8"/>
        <color rgb="FF0070C0"/>
        <rFont val="Arial"/>
        <family val="2"/>
        <charset val="204"/>
      </rPr>
      <t>последствий отказа</t>
    </r>
  </si>
  <si>
    <r>
      <t xml:space="preserve">Инвестиционным проектом осуществляются </t>
    </r>
    <r>
      <rPr>
        <sz val="8"/>
        <color rgb="FF0070C0"/>
        <rFont val="Arial"/>
        <family val="2"/>
        <charset val="204"/>
      </rPr>
      <t>обязательные мероприятия по энергосбережению</t>
    </r>
    <r>
      <rPr>
        <sz val="8"/>
        <color theme="1"/>
        <rFont val="Arial"/>
        <family val="2"/>
        <charset val="204"/>
      </rPr>
      <t xml:space="preserve">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  </r>
  </si>
  <si>
    <t>Приложение N 13</t>
  </si>
  <si>
    <t xml:space="preserve">           Форма 13. Краткое описание инвестиционной программы.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</si>
  <si>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</si>
  <si>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</si>
  <si>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</si>
  <si>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</si>
  <si>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</si>
  <si>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</si>
  <si>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</si>
  <si>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&lt;1&gt; "Год X-1" заменяется указанием года (четыре цифры и слово "год"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</si>
  <si>
    <t>Приложение N 14</t>
  </si>
  <si>
    <t xml:space="preserve">           Форма 14. Краткое описание инвестиционной программы.</t>
  </si>
  <si>
    <t>Наименование документа, обосновывающего оценку полной стоимости инвестиционного проекта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</si>
  <si>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</si>
  <si>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</si>
  <si>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</si>
  <si>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</si>
  <si>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</si>
  <si>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</si>
  <si>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</si>
  <si>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</si>
  <si>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</si>
  <si>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</si>
  <si>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</si>
  <si>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r>
      <t xml:space="preserve">Финансирование капитальных вложений в прогнозных ценах соответствующих лет итого за период реализации инвестиционной программы, </t>
    </r>
    <r>
      <rPr>
        <b/>
        <sz val="8"/>
        <color rgb="FF0070C0"/>
        <rFont val="Arial"/>
        <family val="2"/>
        <charset val="204"/>
      </rPr>
      <t>млн рублей</t>
    </r>
    <r>
      <rPr>
        <sz val="8"/>
        <color theme="1"/>
        <rFont val="Arial"/>
        <family val="2"/>
        <charset val="204"/>
      </rPr>
      <t xml:space="preserve"> (с НДС)</t>
    </r>
  </si>
  <si>
    <t>Приложение N 15</t>
  </si>
  <si>
    <t xml:space="preserve">           Форма 15. Краткое описание инвестиционной программы.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</si>
  <si>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</si>
  <si>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</si>
  <si>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</si>
  <si>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Реквизиты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</si>
  <si>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</si>
  <si>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</si>
  <si>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</si>
  <si>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</si>
  <si>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</si>
  <si>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</si>
  <si>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</si>
  <si>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</si>
  <si>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</si>
  <si>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</si>
  <si>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r>
      <t xml:space="preserve"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потребителей, в договоре о подключении к системам теплоснабжения, указанном в </t>
    </r>
    <r>
      <rPr>
        <sz val="8"/>
        <color rgb="FF0000FF"/>
        <rFont val="Arial"/>
        <family val="2"/>
        <charset val="204"/>
      </rPr>
      <t>столбцах 4</t>
    </r>
    <r>
      <rPr>
        <sz val="8"/>
        <color theme="1"/>
        <rFont val="Arial"/>
        <family val="2"/>
        <charset val="204"/>
      </rPr>
      <t xml:space="preserve"> и </t>
    </r>
    <r>
      <rPr>
        <sz val="8"/>
        <color rgb="FF0000FF"/>
        <rFont val="Arial"/>
        <family val="2"/>
        <charset val="204"/>
      </rPr>
      <t>5</t>
    </r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</si>
  <si>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</si>
  <si>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</si>
  <si>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</si>
  <si>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</si>
  <si>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</si>
  <si>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</si>
  <si>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соответствующих положений схемы теплоснабжения</t>
  </si>
  <si>
    <t>Приложение N 16</t>
  </si>
  <si>
    <t xml:space="preserve">           Форма 16. Краткое описание инвестиционной программы.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</si>
  <si>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</si>
  <si>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r>
      <t xml:space="preserve">Год определения показателей оценки технического состояния и последствий </t>
    </r>
    <r>
      <rPr>
        <sz val="8"/>
        <color rgb="FF0070C0"/>
        <rFont val="Arial"/>
        <family val="2"/>
        <charset val="204"/>
      </rPr>
      <t>отказа</t>
    </r>
  </si>
  <si>
    <r>
      <t xml:space="preserve">Показатель оценки </t>
    </r>
    <r>
      <rPr>
        <sz val="8"/>
        <color rgb="FF0070C0"/>
        <rFont val="Arial"/>
        <family val="2"/>
        <charset val="204"/>
      </rPr>
      <t>последствий отказа</t>
    </r>
  </si>
  <si>
    <r>
      <t xml:space="preserve">Год ввода в эксплуатацию объекта </t>
    </r>
    <r>
      <rPr>
        <sz val="8"/>
        <color rgb="FF0070C0"/>
        <rFont val="Arial"/>
        <family val="2"/>
        <charset val="204"/>
      </rPr>
      <t>теплоснабжения</t>
    </r>
    <r>
      <rPr>
        <sz val="8"/>
        <color theme="1"/>
        <rFont val="Arial"/>
        <family val="2"/>
        <charset val="204"/>
      </rPr>
      <t xml:space="preserve">, объекта </t>
    </r>
    <r>
      <rPr>
        <sz val="8"/>
        <color rgb="FF0070C0"/>
        <rFont val="Arial"/>
        <family val="2"/>
        <charset val="204"/>
      </rPr>
      <t xml:space="preserve">по производству </t>
    </r>
    <r>
      <rPr>
        <sz val="8"/>
        <color theme="1"/>
        <rFont val="Arial"/>
        <family val="2"/>
        <charset val="204"/>
      </rPr>
      <t>электрической энергии (до реализации инвестиционного проекта)</t>
    </r>
  </si>
  <si>
    <r>
      <t xml:space="preserve">противоаварийных мероприятий, предусмотренных актами о расследовании </t>
    </r>
    <r>
      <rPr>
        <sz val="8"/>
        <color rgb="FF0070C0"/>
        <rFont val="Arial"/>
        <family val="2"/>
        <charset val="204"/>
      </rPr>
      <t xml:space="preserve">причин аварии </t>
    </r>
    <r>
      <rPr>
        <sz val="8"/>
        <color theme="1"/>
        <rFont val="Arial"/>
        <family val="2"/>
        <charset val="204"/>
      </rPr>
      <t>(реквизиты актов)</t>
    </r>
  </si>
  <si>
    <r>
      <rPr>
        <sz val="8"/>
        <color rgb="FF0070C0"/>
        <rFont val="Arial"/>
        <family val="2"/>
        <charset val="204"/>
      </rPr>
      <t xml:space="preserve">предписаний </t>
    </r>
    <r>
      <rPr>
        <sz val="8"/>
        <color theme="1"/>
        <rFont val="Arial"/>
        <family val="2"/>
        <charset val="204"/>
      </rPr>
      <t>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  </r>
  </si>
  <si>
    <r>
      <t xml:space="preserve">иных </t>
    </r>
    <r>
      <rPr>
        <sz val="8"/>
        <color rgb="FF0070C0"/>
        <rFont val="Arial"/>
        <family val="2"/>
        <charset val="204"/>
      </rPr>
      <t>предписаний</t>
    </r>
    <r>
      <rPr>
        <sz val="8"/>
        <color theme="1"/>
        <rFont val="Arial"/>
        <family val="2"/>
        <charset val="204"/>
      </rPr>
      <t xml:space="preserve">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  </r>
  </si>
  <si>
    <r>
      <rPr>
        <sz val="8"/>
        <color rgb="FF0070C0"/>
        <rFont val="Arial"/>
        <family val="2"/>
        <charset val="204"/>
      </rPr>
      <t>предписаний</t>
    </r>
    <r>
      <rPr>
        <sz val="8"/>
        <color theme="1"/>
        <rFont val="Arial"/>
        <family val="2"/>
        <charset val="204"/>
      </rPr>
      <t xml:space="preserve"> иных органов государственной власти (указать наименования органов исполнительной власти)</t>
    </r>
  </si>
  <si>
    <r>
      <t xml:space="preserve">Наименование объекта </t>
    </r>
    <r>
      <rPr>
        <sz val="8"/>
        <color rgb="FF0070C0"/>
        <rFont val="Arial"/>
        <family val="2"/>
        <charset val="204"/>
      </rPr>
      <t xml:space="preserve">теплоснабжения (объекта по производству </t>
    </r>
    <r>
      <rPr>
        <sz val="8"/>
        <color theme="1"/>
        <rFont val="Arial"/>
        <family val="2"/>
        <charset val="204"/>
      </rPr>
      <t>электрической энергии), реконструкция (модернизация или техническое перевооружение) которого осуществляется в рамках инвестиционного проекта</t>
    </r>
  </si>
  <si>
    <r>
      <rPr>
        <sz val="8"/>
        <color rgb="FF0070C0"/>
        <rFont val="Arial"/>
        <family val="2"/>
        <charset val="204"/>
      </rPr>
      <t>Фактическая тепловая нагрузка (расход теплоносителя)</t>
    </r>
    <r>
      <rPr>
        <sz val="8"/>
        <color theme="1"/>
        <rFont val="Arial"/>
        <family val="2"/>
        <charset val="204"/>
      </rPr>
      <t xml:space="preserve"> объекта теплоснабжения, Гкал/ч (т/ч)</t>
    </r>
  </si>
  <si>
    <r>
      <t xml:space="preserve">всего, </t>
    </r>
    <r>
      <rPr>
        <sz val="8"/>
        <color rgb="FF0070C0"/>
        <rFont val="Arial"/>
        <family val="2"/>
        <charset val="204"/>
      </rPr>
      <t xml:space="preserve">Гкал/ч </t>
    </r>
    <r>
      <rPr>
        <sz val="8"/>
        <color theme="1"/>
        <rFont val="Arial"/>
        <family val="2"/>
        <charset val="204"/>
      </rPr>
      <t>(т/ч, мм)</t>
    </r>
  </si>
  <si>
    <r>
      <t>всего за вычетом мощности наиболее крупного</t>
    </r>
    <r>
      <rPr>
        <sz val="8"/>
        <color rgb="FF0070C0"/>
        <rFont val="Arial"/>
        <family val="2"/>
        <charset val="204"/>
      </rPr>
      <t xml:space="preserve"> источника тепловой энергии </t>
    </r>
    <r>
      <rPr>
        <sz val="8"/>
        <color theme="1"/>
        <rFont val="Arial"/>
        <family val="2"/>
        <charset val="204"/>
      </rPr>
      <t>(насосного агрегата), Гкал/ч (т/ч)</t>
    </r>
  </si>
  <si>
    <r>
      <t xml:space="preserve">Реализация инвестиционного проекта обуславливается необходимостью выполнения </t>
    </r>
    <r>
      <rPr>
        <sz val="8"/>
        <color rgb="FF0070C0"/>
        <rFont val="Arial"/>
        <family val="2"/>
        <charset val="204"/>
      </rPr>
      <t>требований:</t>
    </r>
  </si>
  <si>
    <r>
      <t>Инвестиционным проектом осуществляются обязательные мероприятия</t>
    </r>
    <r>
      <rPr>
        <sz val="8"/>
        <color rgb="FF0070C0"/>
        <rFont val="Arial"/>
        <family val="2"/>
        <charset val="204"/>
      </rPr>
      <t xml:space="preserve"> по энергосбережению</t>
    </r>
    <r>
      <rPr>
        <sz val="8"/>
        <color theme="1"/>
        <rFont val="Arial"/>
        <family val="2"/>
        <charset val="204"/>
      </rPr>
      <t xml:space="preserve">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  </r>
  </si>
  <si>
    <r>
      <t xml:space="preserve">Необходимость замены </t>
    </r>
    <r>
      <rPr>
        <b/>
        <sz val="8"/>
        <color rgb="FF0070C0"/>
        <rFont val="Arial"/>
        <family val="2"/>
        <charset val="204"/>
      </rPr>
      <t xml:space="preserve">физически изношенного оборудования </t>
    </r>
    <r>
      <rPr>
        <sz val="8"/>
        <color theme="1"/>
        <rFont val="Arial"/>
        <family val="2"/>
        <charset val="204"/>
      </rPr>
      <t>подтверждается результатами:</t>
    </r>
  </si>
  <si>
    <t>Приложение N 17</t>
  </si>
  <si>
    <t xml:space="preserve">           Форма 17. Краткое описание инвестиционной программы.</t>
  </si>
  <si>
    <t xml:space="preserve">              Индексы-дефляторы инвестиций в основной капитал</t>
  </si>
  <si>
    <t xml:space="preserve">                          (капитальных вложений)</t>
  </si>
  <si>
    <t>Наименование</t>
  </si>
  <si>
    <t>Наименование документа - источника данных</t>
  </si>
  <si>
    <t>Реквизиты документа</t>
  </si>
  <si>
    <t>... год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</si>
  <si>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</si>
  <si>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</si>
  <si>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Приложение N 18</t>
  </si>
  <si>
    <t xml:space="preserve">      Форма 18. Значения целевых показателей, установленные для целей</t>
  </si>
  <si>
    <t xml:space="preserve">                   формирования инвестиционной программы</t>
  </si>
  <si>
    <t>Наименование целевого показателя</t>
  </si>
  <si>
    <t>Единицы измерения</t>
  </si>
  <si>
    <t>Значения целевых показателей, годы</t>
  </si>
  <si>
    <t>год N + 1</t>
  </si>
  <si>
    <t>год N + 2</t>
  </si>
  <si>
    <t>Приложение N 19</t>
  </si>
  <si>
    <t xml:space="preserve">            Форма 19. Перечень субъектов Российской Федерации,</t>
  </si>
  <si>
    <t xml:space="preserve">         на территории которых инвестиционной программой (проектом</t>
  </si>
  <si>
    <t xml:space="preserve">        инвестиционной программы) организации по управлению единой</t>
  </si>
  <si>
    <t xml:space="preserve">             национальной (общероссийской) электрической сетью</t>
  </si>
  <si>
    <t xml:space="preserve">              предусматривается строительство (реконструкция,</t>
  </si>
  <si>
    <t xml:space="preserve">            модернизация, техническое перевооружение) объектов</t>
  </si>
  <si>
    <t xml:space="preserve">           электросетевого хозяйства, а также находятся объекты</t>
  </si>
  <si>
    <t xml:space="preserve">         электросетевого хозяйства, входящие в единую национальную</t>
  </si>
  <si>
    <t xml:space="preserve">          (общероссийскую) электрическую сеть и не принадлежащие</t>
  </si>
  <si>
    <t xml:space="preserve">               на праве собственности указанной организации</t>
  </si>
  <si>
    <t>реконструкция ПС-110</t>
  </si>
  <si>
    <t>февраль 2022г.</t>
  </si>
  <si>
    <r>
      <t xml:space="preserve">Оценка полной стоимости в прогнозных ценах соответствующих лет, млн рублей </t>
    </r>
    <r>
      <rPr>
        <b/>
        <sz val="8"/>
        <color theme="1"/>
        <rFont val="Arial"/>
        <family val="2"/>
        <charset val="204"/>
      </rPr>
      <t>(без НДС)</t>
    </r>
  </si>
  <si>
    <t>13 ячеек ПС-110 Кв</t>
  </si>
  <si>
    <t>7 ячеек РУ-6кВ ПС-110</t>
  </si>
  <si>
    <t>6 ячеек РУ-6 кВ ПС-110</t>
  </si>
  <si>
    <t>удовлет.</t>
  </si>
  <si>
    <t>ПС-110 Северо-Криводановский карьер</t>
  </si>
  <si>
    <t>-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</si>
  <si>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</t>
  </si>
  <si>
    <t>приказ Министерства Энергетики РФ от 17.01.2019 №10 "Об утверждении укрупненных нормативов цены типовых технологических решений кап.строительства в части объектов электросетевого хозяйства"</t>
  </si>
  <si>
    <t>2023г.
2024г.</t>
  </si>
  <si>
    <t>замена ячеек РУ-6 Кв</t>
  </si>
  <si>
    <t>2022_ПС_110</t>
  </si>
  <si>
    <t>примечание:</t>
  </si>
  <si>
    <t>в 2023 году будут привлечены кредитные / заемные целевые финансовые ресурсы для осуществления комплексной поставки технологически связанных ячеек (технологически можно поставить одновременно все ячейки, иначе потом возникнут проблемы с их "состыкованием", пуско-наладочными работами и приведет к значительному удорожанию проекта
и соответственно, росту тарифа на передачу э/энергии. Кроме того, необходимо учитывать, что в 2023 году запланировано проведение и, соответственно, финансирование, проектных работ, а так же проведение согласование проекта. В 2024 году запланировано приобретение и замена оставшихся 6 ячеек РУ-6 кВ. Обращаем Ваше внимание, что погашение привлеченных заемных ресурсов будет происходить за счет включения в тариф на передачу электрической энергии инвестиционной составляющей на период с 2023 по 2027 годы. Данная таблица отражает исключительно РАСХОДЫ ООО ИЦ "Сибирьэнергия".</t>
  </si>
  <si>
    <t>Сибирский Федеральный округ</t>
  </si>
  <si>
    <t>Новосибирская область</t>
  </si>
  <si>
    <t>не требуется</t>
  </si>
  <si>
    <t>+</t>
  </si>
  <si>
    <t>не относится</t>
  </si>
  <si>
    <t>не требуеся</t>
  </si>
  <si>
    <t>Новосибирск</t>
  </si>
  <si>
    <t>2023 год
2024 год</t>
  </si>
  <si>
    <t>13 ячеек РУ-6кв ПС-110</t>
  </si>
  <si>
    <t>удовлетворительное</t>
  </si>
  <si>
    <t xml:space="preserve">1. Исполнение положений правил ПУЭ, ПТЭ.
2. Обеспечение надежного электроснабжения потребителей ПС 110 кВ.
3. Получение паспорта готовности к ОЗП.
4. Модернизация основных фондов.
5. Снижение рисков возникновения аварийных ситуаций
</t>
  </si>
  <si>
    <t>Индекс-дефляторы - Министерство экономического развития РФ - инвестиции в основной капитал</t>
  </si>
  <si>
    <t>Индекс-дефляторы - Министерство экономического развития РФ - дефлятор  "промышленность" (BCDE)</t>
  </si>
  <si>
    <t>Прогноз индексов цен производителей и индексов - дефляторов по видам экономической деятельности, в % - Министерство экономического развития РФ</t>
  </si>
  <si>
    <t>штук</t>
  </si>
  <si>
    <t>замена ячеек РУ-6 кВ ПС-110</t>
  </si>
  <si>
    <t>Сибирский Федеральный округ - Новосибирская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</si>
</sst>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9"/>
      <color theme="1"/>
      <name val="Times New Roman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Courier New CYR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6"/>
      <color theme="1"/>
      <name val="Times New Roman"/>
      <family val="2"/>
      <charset val="204"/>
    </font>
    <font>
      <b/>
      <u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u/>
      <sz val="9"/>
      <color theme="10"/>
      <name val="Times New Roman"/>
      <family val="2"/>
      <charset val="204"/>
    </font>
    <font>
      <b/>
      <sz val="7"/>
      <color theme="1"/>
      <name val="Arial"/>
      <family val="2"/>
      <charset val="204"/>
    </font>
    <font>
      <b/>
      <sz val="8"/>
      <color rgb="FF0070C0"/>
      <name val="Arial"/>
      <family val="2"/>
      <charset val="204"/>
    </font>
    <font>
      <b/>
      <sz val="10"/>
      <color theme="1"/>
      <name val="Courier New CYR"/>
      <charset val="204"/>
    </font>
    <font>
      <sz val="7"/>
      <color theme="1"/>
      <name val="Times New Roman"/>
      <family val="2"/>
      <charset val="204"/>
    </font>
    <font>
      <sz val="8"/>
      <color rgb="FF0000FF"/>
      <name val="Arial"/>
      <family val="2"/>
      <charset val="204"/>
    </font>
    <font>
      <b/>
      <sz val="10"/>
      <color rgb="FF0070C0"/>
      <name val="Courier New CYR"/>
      <charset val="204"/>
    </font>
    <font>
      <sz val="11"/>
      <color theme="1"/>
      <name val="Calibri"/>
      <family val="2"/>
      <charset val="204"/>
    </font>
    <font>
      <sz val="8"/>
      <color rgb="FF0070C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" fontId="1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5" fillId="0" borderId="0" xfId="0" applyNumberFormat="1" applyFont="1"/>
    <xf numFmtId="0" fontId="1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8" fillId="0" borderId="7" xfId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0" fontId="12" fillId="0" borderId="0" xfId="0" applyFont="1"/>
    <xf numFmtId="14" fontId="7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0" fontId="5" fillId="0" borderId="0" xfId="0" applyFont="1"/>
    <xf numFmtId="0" fontId="11" fillId="0" borderId="0" xfId="0" applyFont="1" applyAlignment="1">
      <alignment vertical="center"/>
    </xf>
    <xf numFmtId="14" fontId="4" fillId="0" borderId="3" xfId="0" applyNumberFormat="1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 vertical="center" wrapText="1"/>
    </xf>
    <xf numFmtId="0" fontId="8" fillId="0" borderId="6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justify" vertical="center"/>
    </xf>
    <xf numFmtId="0" fontId="0" fillId="3" borderId="0" xfId="0" applyFill="1"/>
    <xf numFmtId="0" fontId="6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1" fillId="3" borderId="14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0" xfId="1" applyBorder="1" applyAlignment="1">
      <alignment horizontal="center" vertical="center" wrapText="1"/>
    </xf>
    <xf numFmtId="0" fontId="8" fillId="0" borderId="8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1" xfId="1" applyBorder="1" applyAlignment="1">
      <alignment horizontal="center" vertical="center" wrapText="1"/>
    </xf>
    <xf numFmtId="0" fontId="8" fillId="0" borderId="12" xfId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8" fillId="0" borderId="15" xfId="1" applyBorder="1" applyAlignment="1">
      <alignment horizontal="center" vertical="center" wrapText="1"/>
    </xf>
    <xf numFmtId="0" fontId="8" fillId="0" borderId="0" xfId="1" applyBorder="1" applyAlignment="1">
      <alignment horizontal="center" vertical="center" wrapText="1"/>
    </xf>
    <xf numFmtId="0" fontId="8" fillId="0" borderId="6" xfId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0" xfId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2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" fontId="1" fillId="0" borderId="1" xfId="0" applyNumberFormat="1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 vertical="center"/>
    </xf>
    <xf numFmtId="3" fontId="1" fillId="0" borderId="7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../../AppData/Roaming/Microsoft/Excel/l%20Par551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../../AppData/Roaming/Microsoft/Excel/l%20Par552" TargetMode="External"/><Relationship Id="rId7" Type="http://schemas.openxmlformats.org/officeDocument/2006/relationships/hyperlink" Target="../../AppData/Roaming/Microsoft/Excel/l%20Par550" TargetMode="External"/><Relationship Id="rId12" Type="http://schemas.openxmlformats.org/officeDocument/2006/relationships/hyperlink" Target="../../AppData/Roaming/Microsoft/Excel/l%20Par549" TargetMode="External"/><Relationship Id="rId2" Type="http://schemas.openxmlformats.org/officeDocument/2006/relationships/hyperlink" Target="../../AppData/Roaming/Microsoft/Excel/l%20Par549" TargetMode="External"/><Relationship Id="rId1" Type="http://schemas.openxmlformats.org/officeDocument/2006/relationships/hyperlink" Target="../../AppData/Roaming/Microsoft/Excel/l%20Par551" TargetMode="External"/><Relationship Id="rId6" Type="http://schemas.openxmlformats.org/officeDocument/2006/relationships/hyperlink" Target="../../AppData/Roaming/Microsoft/Excel/l%20Par549" TargetMode="External"/><Relationship Id="rId11" Type="http://schemas.openxmlformats.org/officeDocument/2006/relationships/hyperlink" Target="../../AppData/Roaming/Microsoft/Excel/l%20Par551" TargetMode="External"/><Relationship Id="rId5" Type="http://schemas.openxmlformats.org/officeDocument/2006/relationships/hyperlink" Target="../../AppData/Roaming/Microsoft/Excel/l%20Par551" TargetMode="External"/><Relationship Id="rId15" Type="http://schemas.openxmlformats.org/officeDocument/2006/relationships/comments" Target="../comments1.xml"/><Relationship Id="rId10" Type="http://schemas.openxmlformats.org/officeDocument/2006/relationships/hyperlink" Target="../../AppData/Roaming/Microsoft/Excel/l%20Par550" TargetMode="External"/><Relationship Id="rId4" Type="http://schemas.openxmlformats.org/officeDocument/2006/relationships/hyperlink" Target="../../AppData/Roaming/Microsoft/Excel/l%20Par550" TargetMode="External"/><Relationship Id="rId9" Type="http://schemas.openxmlformats.org/officeDocument/2006/relationships/hyperlink" Target="../../AppData/Roaming/Microsoft/Excel/l%20Par549" TargetMode="External"/><Relationship Id="rId1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hyperlink" Target="l%20Par4038" TargetMode="External"/><Relationship Id="rId21" Type="http://schemas.openxmlformats.org/officeDocument/2006/relationships/hyperlink" Target="l%20Par4040" TargetMode="External"/><Relationship Id="rId42" Type="http://schemas.openxmlformats.org/officeDocument/2006/relationships/hyperlink" Target="l%20Par4040" TargetMode="External"/><Relationship Id="rId47" Type="http://schemas.openxmlformats.org/officeDocument/2006/relationships/hyperlink" Target="l%20Par4038" TargetMode="External"/><Relationship Id="rId63" Type="http://schemas.openxmlformats.org/officeDocument/2006/relationships/hyperlink" Target="l%20Par4038" TargetMode="External"/><Relationship Id="rId68" Type="http://schemas.openxmlformats.org/officeDocument/2006/relationships/hyperlink" Target="l%20Par4040" TargetMode="External"/><Relationship Id="rId16" Type="http://schemas.openxmlformats.org/officeDocument/2006/relationships/hyperlink" Target="l%20Par4038" TargetMode="External"/><Relationship Id="rId11" Type="http://schemas.openxmlformats.org/officeDocument/2006/relationships/hyperlink" Target="l%20Par4040" TargetMode="External"/><Relationship Id="rId24" Type="http://schemas.openxmlformats.org/officeDocument/2006/relationships/hyperlink" Target="l%20Par4038" TargetMode="External"/><Relationship Id="rId32" Type="http://schemas.openxmlformats.org/officeDocument/2006/relationships/hyperlink" Target="l%20Par4045" TargetMode="External"/><Relationship Id="rId37" Type="http://schemas.openxmlformats.org/officeDocument/2006/relationships/hyperlink" Target="l%20Par4045" TargetMode="External"/><Relationship Id="rId40" Type="http://schemas.openxmlformats.org/officeDocument/2006/relationships/hyperlink" Target="l%20Par4040" TargetMode="External"/><Relationship Id="rId45" Type="http://schemas.openxmlformats.org/officeDocument/2006/relationships/hyperlink" Target="l%20Par4038" TargetMode="External"/><Relationship Id="rId53" Type="http://schemas.openxmlformats.org/officeDocument/2006/relationships/hyperlink" Target="l%20Par4038" TargetMode="External"/><Relationship Id="rId58" Type="http://schemas.openxmlformats.org/officeDocument/2006/relationships/hyperlink" Target="l%20Par4040" TargetMode="External"/><Relationship Id="rId66" Type="http://schemas.openxmlformats.org/officeDocument/2006/relationships/hyperlink" Target="l%20Par4040" TargetMode="External"/><Relationship Id="rId74" Type="http://schemas.openxmlformats.org/officeDocument/2006/relationships/hyperlink" Target="l%20Par4045" TargetMode="External"/><Relationship Id="rId5" Type="http://schemas.openxmlformats.org/officeDocument/2006/relationships/hyperlink" Target="l%20Par4040" TargetMode="External"/><Relationship Id="rId61" Type="http://schemas.openxmlformats.org/officeDocument/2006/relationships/hyperlink" Target="l%20Par4038" TargetMode="External"/><Relationship Id="rId19" Type="http://schemas.openxmlformats.org/officeDocument/2006/relationships/hyperlink" Target="l%20Par4040" TargetMode="External"/><Relationship Id="rId14" Type="http://schemas.openxmlformats.org/officeDocument/2006/relationships/hyperlink" Target="l%20Par4038" TargetMode="External"/><Relationship Id="rId22" Type="http://schemas.openxmlformats.org/officeDocument/2006/relationships/hyperlink" Target="l%20Par4038" TargetMode="External"/><Relationship Id="rId27" Type="http://schemas.openxmlformats.org/officeDocument/2006/relationships/hyperlink" Target="l%20Par4040" TargetMode="External"/><Relationship Id="rId30" Type="http://schemas.openxmlformats.org/officeDocument/2006/relationships/hyperlink" Target="l%20Par4038" TargetMode="External"/><Relationship Id="rId35" Type="http://schemas.openxmlformats.org/officeDocument/2006/relationships/hyperlink" Target="l%20Par4045" TargetMode="External"/><Relationship Id="rId43" Type="http://schemas.openxmlformats.org/officeDocument/2006/relationships/hyperlink" Target="l%20Par4038" TargetMode="External"/><Relationship Id="rId48" Type="http://schemas.openxmlformats.org/officeDocument/2006/relationships/hyperlink" Target="l%20Par4040" TargetMode="External"/><Relationship Id="rId56" Type="http://schemas.openxmlformats.org/officeDocument/2006/relationships/hyperlink" Target="l%20Par4040" TargetMode="External"/><Relationship Id="rId64" Type="http://schemas.openxmlformats.org/officeDocument/2006/relationships/hyperlink" Target="l%20Par4040" TargetMode="External"/><Relationship Id="rId69" Type="http://schemas.openxmlformats.org/officeDocument/2006/relationships/hyperlink" Target="l%20Par4045" TargetMode="External"/><Relationship Id="rId77" Type="http://schemas.openxmlformats.org/officeDocument/2006/relationships/hyperlink" Target="l%20Par4042" TargetMode="External"/><Relationship Id="rId8" Type="http://schemas.openxmlformats.org/officeDocument/2006/relationships/hyperlink" Target="l%20Par4038" TargetMode="External"/><Relationship Id="rId51" Type="http://schemas.openxmlformats.org/officeDocument/2006/relationships/hyperlink" Target="l%20Par4038" TargetMode="External"/><Relationship Id="rId72" Type="http://schemas.openxmlformats.org/officeDocument/2006/relationships/hyperlink" Target="l%20Par4045" TargetMode="External"/><Relationship Id="rId3" Type="http://schemas.openxmlformats.org/officeDocument/2006/relationships/hyperlink" Target="l%20Par4040" TargetMode="External"/><Relationship Id="rId12" Type="http://schemas.openxmlformats.org/officeDocument/2006/relationships/hyperlink" Target="l%20Par4038" TargetMode="External"/><Relationship Id="rId17" Type="http://schemas.openxmlformats.org/officeDocument/2006/relationships/hyperlink" Target="l%20Par4040" TargetMode="External"/><Relationship Id="rId25" Type="http://schemas.openxmlformats.org/officeDocument/2006/relationships/hyperlink" Target="l%20Par4040" TargetMode="External"/><Relationship Id="rId33" Type="http://schemas.openxmlformats.org/officeDocument/2006/relationships/hyperlink" Target="l%20Par4045" TargetMode="External"/><Relationship Id="rId38" Type="http://schemas.openxmlformats.org/officeDocument/2006/relationships/hyperlink" Target="l%20Par4045" TargetMode="External"/><Relationship Id="rId46" Type="http://schemas.openxmlformats.org/officeDocument/2006/relationships/hyperlink" Target="l%20Par4040" TargetMode="External"/><Relationship Id="rId59" Type="http://schemas.openxmlformats.org/officeDocument/2006/relationships/hyperlink" Target="l%20Par4038" TargetMode="External"/><Relationship Id="rId67" Type="http://schemas.openxmlformats.org/officeDocument/2006/relationships/hyperlink" Target="l%20Par4038" TargetMode="External"/><Relationship Id="rId20" Type="http://schemas.openxmlformats.org/officeDocument/2006/relationships/hyperlink" Target="l%20Par4038" TargetMode="External"/><Relationship Id="rId41" Type="http://schemas.openxmlformats.org/officeDocument/2006/relationships/hyperlink" Target="l%20Par4038" TargetMode="External"/><Relationship Id="rId54" Type="http://schemas.openxmlformats.org/officeDocument/2006/relationships/hyperlink" Target="l%20Par4040" TargetMode="External"/><Relationship Id="rId62" Type="http://schemas.openxmlformats.org/officeDocument/2006/relationships/hyperlink" Target="l%20Par4040" TargetMode="External"/><Relationship Id="rId70" Type="http://schemas.openxmlformats.org/officeDocument/2006/relationships/hyperlink" Target="l%20Par4045" TargetMode="External"/><Relationship Id="rId75" Type="http://schemas.openxmlformats.org/officeDocument/2006/relationships/hyperlink" Target="l%20Par4045" TargetMode="External"/><Relationship Id="rId1" Type="http://schemas.openxmlformats.org/officeDocument/2006/relationships/hyperlink" Target="l%20Par4041" TargetMode="External"/><Relationship Id="rId6" Type="http://schemas.openxmlformats.org/officeDocument/2006/relationships/hyperlink" Target="l%20Par4038" TargetMode="External"/><Relationship Id="rId15" Type="http://schemas.openxmlformats.org/officeDocument/2006/relationships/hyperlink" Target="l%20Par4040" TargetMode="External"/><Relationship Id="rId23" Type="http://schemas.openxmlformats.org/officeDocument/2006/relationships/hyperlink" Target="l%20Par4040" TargetMode="External"/><Relationship Id="rId28" Type="http://schemas.openxmlformats.org/officeDocument/2006/relationships/hyperlink" Target="l%20Par4038" TargetMode="External"/><Relationship Id="rId36" Type="http://schemas.openxmlformats.org/officeDocument/2006/relationships/hyperlink" Target="l%20Par4045" TargetMode="External"/><Relationship Id="rId49" Type="http://schemas.openxmlformats.org/officeDocument/2006/relationships/hyperlink" Target="l%20Par4038" TargetMode="External"/><Relationship Id="rId57" Type="http://schemas.openxmlformats.org/officeDocument/2006/relationships/hyperlink" Target="l%20Par4038" TargetMode="External"/><Relationship Id="rId10" Type="http://schemas.openxmlformats.org/officeDocument/2006/relationships/hyperlink" Target="l%20Par4038" TargetMode="External"/><Relationship Id="rId31" Type="http://schemas.openxmlformats.org/officeDocument/2006/relationships/hyperlink" Target="l%20Par4040" TargetMode="External"/><Relationship Id="rId44" Type="http://schemas.openxmlformats.org/officeDocument/2006/relationships/hyperlink" Target="l%20Par4040" TargetMode="External"/><Relationship Id="rId52" Type="http://schemas.openxmlformats.org/officeDocument/2006/relationships/hyperlink" Target="l%20Par4040" TargetMode="External"/><Relationship Id="rId60" Type="http://schemas.openxmlformats.org/officeDocument/2006/relationships/hyperlink" Target="l%20Par4040" TargetMode="External"/><Relationship Id="rId65" Type="http://schemas.openxmlformats.org/officeDocument/2006/relationships/hyperlink" Target="l%20Par4038" TargetMode="External"/><Relationship Id="rId73" Type="http://schemas.openxmlformats.org/officeDocument/2006/relationships/hyperlink" Target="l%20Par4045" TargetMode="External"/><Relationship Id="rId78" Type="http://schemas.openxmlformats.org/officeDocument/2006/relationships/printerSettings" Target="../printerSettings/printerSettings13.bin"/><Relationship Id="rId4" Type="http://schemas.openxmlformats.org/officeDocument/2006/relationships/hyperlink" Target="l%20Par4038" TargetMode="External"/><Relationship Id="rId9" Type="http://schemas.openxmlformats.org/officeDocument/2006/relationships/hyperlink" Target="l%20Par4040" TargetMode="External"/><Relationship Id="rId13" Type="http://schemas.openxmlformats.org/officeDocument/2006/relationships/hyperlink" Target="l%20Par4040" TargetMode="External"/><Relationship Id="rId18" Type="http://schemas.openxmlformats.org/officeDocument/2006/relationships/hyperlink" Target="l%20Par4038" TargetMode="External"/><Relationship Id="rId39" Type="http://schemas.openxmlformats.org/officeDocument/2006/relationships/hyperlink" Target="l%20Par4038" TargetMode="External"/><Relationship Id="rId34" Type="http://schemas.openxmlformats.org/officeDocument/2006/relationships/hyperlink" Target="l%20Par4045" TargetMode="External"/><Relationship Id="rId50" Type="http://schemas.openxmlformats.org/officeDocument/2006/relationships/hyperlink" Target="l%20Par4040" TargetMode="External"/><Relationship Id="rId55" Type="http://schemas.openxmlformats.org/officeDocument/2006/relationships/hyperlink" Target="l%20Par4038" TargetMode="External"/><Relationship Id="rId76" Type="http://schemas.openxmlformats.org/officeDocument/2006/relationships/hyperlink" Target="l%20Par4042" TargetMode="External"/><Relationship Id="rId7" Type="http://schemas.openxmlformats.org/officeDocument/2006/relationships/hyperlink" Target="l%20Par4040" TargetMode="External"/><Relationship Id="rId71" Type="http://schemas.openxmlformats.org/officeDocument/2006/relationships/hyperlink" Target="l%20Par4045" TargetMode="External"/><Relationship Id="rId2" Type="http://schemas.openxmlformats.org/officeDocument/2006/relationships/hyperlink" Target="l%20Par4038" TargetMode="External"/><Relationship Id="rId29" Type="http://schemas.openxmlformats.org/officeDocument/2006/relationships/hyperlink" Target="l%20Par4040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l%20Par4222" TargetMode="External"/><Relationship Id="rId3" Type="http://schemas.openxmlformats.org/officeDocument/2006/relationships/hyperlink" Target="l%20Par4221" TargetMode="External"/><Relationship Id="rId7" Type="http://schemas.openxmlformats.org/officeDocument/2006/relationships/hyperlink" Target="l%20Par4220" TargetMode="External"/><Relationship Id="rId2" Type="http://schemas.openxmlformats.org/officeDocument/2006/relationships/hyperlink" Target="l%20Par4221" TargetMode="External"/><Relationship Id="rId1" Type="http://schemas.openxmlformats.org/officeDocument/2006/relationships/hyperlink" Target="l%20Par4216" TargetMode="External"/><Relationship Id="rId6" Type="http://schemas.openxmlformats.org/officeDocument/2006/relationships/hyperlink" Target="l%20Par4219" TargetMode="External"/><Relationship Id="rId5" Type="http://schemas.openxmlformats.org/officeDocument/2006/relationships/hyperlink" Target="l%20Par4218" TargetMode="External"/><Relationship Id="rId10" Type="http://schemas.openxmlformats.org/officeDocument/2006/relationships/printerSettings" Target="../printerSettings/printerSettings14.bin"/><Relationship Id="rId4" Type="http://schemas.openxmlformats.org/officeDocument/2006/relationships/hyperlink" Target="l%20Par4221" TargetMode="External"/><Relationship Id="rId9" Type="http://schemas.openxmlformats.org/officeDocument/2006/relationships/hyperlink" Target="l%20Par4222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l%20Par4399" TargetMode="External"/><Relationship Id="rId2" Type="http://schemas.openxmlformats.org/officeDocument/2006/relationships/hyperlink" Target="l%20Par4399" TargetMode="External"/><Relationship Id="rId1" Type="http://schemas.openxmlformats.org/officeDocument/2006/relationships/hyperlink" Target="l%20Par4399" TargetMode="External"/><Relationship Id="rId4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"/>
  <sheetViews>
    <sheetView zoomScale="90" zoomScaleNormal="90" workbookViewId="0">
      <selection activeCell="B30" sqref="B30"/>
    </sheetView>
  </sheetViews>
  <sheetFormatPr defaultRowHeight="12" x14ac:dyDescent="0.2"/>
  <sheetData>
    <row r="1" spans="1:46" x14ac:dyDescent="0.2">
      <c r="AM1" s="74" t="s">
        <v>0</v>
      </c>
      <c r="AN1" s="74"/>
      <c r="AO1" s="74"/>
      <c r="AP1" s="74"/>
      <c r="AQ1" s="74"/>
      <c r="AR1" s="74"/>
      <c r="AS1" s="74"/>
      <c r="AT1" s="74"/>
    </row>
    <row r="2" spans="1:46" x14ac:dyDescent="0.2">
      <c r="AM2" s="75" t="s">
        <v>1</v>
      </c>
      <c r="AN2" s="75"/>
      <c r="AO2" s="75"/>
      <c r="AP2" s="75"/>
      <c r="AQ2" s="75"/>
      <c r="AR2" s="75"/>
      <c r="AS2" s="75"/>
      <c r="AT2" s="75"/>
    </row>
    <row r="3" spans="1:46" x14ac:dyDescent="0.2">
      <c r="AM3" s="75" t="s">
        <v>2</v>
      </c>
      <c r="AN3" s="75"/>
      <c r="AO3" s="75"/>
      <c r="AP3" s="75"/>
      <c r="AQ3" s="75"/>
      <c r="AR3" s="75"/>
      <c r="AS3" s="75"/>
      <c r="AT3" s="75"/>
    </row>
    <row r="4" spans="1:46" x14ac:dyDescent="0.2">
      <c r="A4" s="1"/>
    </row>
    <row r="8" spans="1:46" x14ac:dyDescent="0.2">
      <c r="A8" s="1"/>
    </row>
    <row r="9" spans="1:46" x14ac:dyDescent="0.2">
      <c r="A9" s="75" t="s">
        <v>3</v>
      </c>
      <c r="B9" s="75"/>
      <c r="C9" s="75"/>
      <c r="D9" s="75"/>
      <c r="E9" s="75"/>
      <c r="F9" s="75"/>
      <c r="G9" s="75"/>
      <c r="H9" s="75"/>
    </row>
    <row r="10" spans="1:46" s="58" customFormat="1" x14ac:dyDescent="0.2">
      <c r="A10" s="56" t="s">
        <v>34</v>
      </c>
      <c r="B10" s="56"/>
      <c r="C10" s="56"/>
      <c r="D10" s="76" t="s">
        <v>35</v>
      </c>
      <c r="E10" s="76"/>
      <c r="F10" s="76"/>
      <c r="G10" s="76"/>
      <c r="H10" s="76"/>
    </row>
    <row r="11" spans="1:46" s="58" customFormat="1" ht="13.5" x14ac:dyDescent="0.2">
      <c r="A11" s="57"/>
    </row>
    <row r="12" spans="1:46" s="58" customFormat="1" ht="30.75" customHeight="1" x14ac:dyDescent="0.2">
      <c r="A12" s="56" t="s">
        <v>29</v>
      </c>
      <c r="B12" s="56"/>
      <c r="C12" s="56"/>
      <c r="D12" s="56"/>
      <c r="E12" s="77" t="s">
        <v>30</v>
      </c>
      <c r="F12" s="77"/>
      <c r="G12" s="77"/>
      <c r="H12" s="77"/>
    </row>
    <row r="13" spans="1:46" s="58" customFormat="1" x14ac:dyDescent="0.2">
      <c r="A13" s="76" t="s">
        <v>4</v>
      </c>
      <c r="B13" s="76"/>
      <c r="C13" s="76"/>
      <c r="D13" s="76"/>
      <c r="E13" s="76"/>
      <c r="F13" s="76"/>
      <c r="G13" s="76"/>
      <c r="H13" s="76"/>
    </row>
    <row r="14" spans="1:46" s="58" customFormat="1" x14ac:dyDescent="0.2">
      <c r="A14" s="76" t="s">
        <v>5</v>
      </c>
      <c r="B14" s="76"/>
      <c r="C14" s="76"/>
      <c r="D14" s="76"/>
      <c r="E14" s="76"/>
      <c r="F14" s="76"/>
      <c r="G14" s="76"/>
      <c r="H14" s="76"/>
    </row>
    <row r="15" spans="1:46" s="58" customFormat="1" ht="13.5" x14ac:dyDescent="0.2">
      <c r="A15" s="57"/>
    </row>
    <row r="16" spans="1:46" s="58" customFormat="1" x14ac:dyDescent="0.2">
      <c r="A16" s="76" t="s">
        <v>31</v>
      </c>
      <c r="B16" s="76"/>
      <c r="C16" s="76"/>
      <c r="D16" s="76"/>
      <c r="E16" s="56"/>
      <c r="F16" s="59">
        <v>2022</v>
      </c>
      <c r="G16" s="56" t="s">
        <v>32</v>
      </c>
      <c r="H16" s="56"/>
    </row>
    <row r="17" spans="1:45" s="58" customFormat="1" ht="13.5" x14ac:dyDescent="0.2">
      <c r="A17" s="57"/>
    </row>
    <row r="18" spans="1:45" s="58" customFormat="1" x14ac:dyDescent="0.2">
      <c r="A18" s="76" t="s">
        <v>7</v>
      </c>
      <c r="B18" s="76"/>
      <c r="C18" s="76"/>
      <c r="D18" s="76"/>
      <c r="E18" s="76"/>
      <c r="F18" s="76"/>
      <c r="G18" s="76"/>
      <c r="H18" s="76"/>
    </row>
    <row r="19" spans="1:45" s="58" customFormat="1" x14ac:dyDescent="0.2">
      <c r="A19" s="78" t="s">
        <v>33</v>
      </c>
      <c r="B19" s="78"/>
      <c r="C19" s="79"/>
      <c r="D19" s="79"/>
      <c r="E19" s="79"/>
      <c r="F19" s="79"/>
      <c r="G19" s="79"/>
      <c r="H19" s="79"/>
    </row>
    <row r="20" spans="1:45" s="58" customFormat="1" x14ac:dyDescent="0.2">
      <c r="A20" s="76" t="s">
        <v>8</v>
      </c>
      <c r="B20" s="76"/>
      <c r="C20" s="76"/>
      <c r="D20" s="76"/>
      <c r="E20" s="76"/>
      <c r="F20" s="76"/>
      <c r="G20" s="76"/>
      <c r="H20" s="76"/>
    </row>
    <row r="21" spans="1:45" s="58" customFormat="1" x14ac:dyDescent="0.2">
      <c r="A21" s="76" t="s">
        <v>9</v>
      </c>
      <c r="B21" s="76"/>
      <c r="C21" s="76"/>
      <c r="D21" s="76"/>
      <c r="E21" s="76"/>
      <c r="F21" s="76"/>
      <c r="G21" s="76"/>
      <c r="H21" s="76"/>
    </row>
    <row r="22" spans="1:45" ht="12.75" thickBot="1" x14ac:dyDescent="0.25">
      <c r="A22" s="1"/>
    </row>
    <row r="23" spans="1:45" ht="12.75" thickBot="1" x14ac:dyDescent="0.25">
      <c r="A23" s="60" t="s">
        <v>10</v>
      </c>
      <c r="B23" s="60" t="s">
        <v>11</v>
      </c>
      <c r="C23" s="60" t="s">
        <v>12</v>
      </c>
      <c r="D23" s="63" t="s">
        <v>13</v>
      </c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5"/>
    </row>
    <row r="24" spans="1:45" ht="32.25" customHeight="1" x14ac:dyDescent="0.2">
      <c r="A24" s="61"/>
      <c r="B24" s="61"/>
      <c r="C24" s="61"/>
      <c r="D24" s="66" t="s">
        <v>14</v>
      </c>
      <c r="E24" s="67"/>
      <c r="F24" s="67"/>
      <c r="G24" s="67"/>
      <c r="H24" s="67"/>
      <c r="I24" s="68"/>
      <c r="J24" s="66" t="s">
        <v>15</v>
      </c>
      <c r="K24" s="67"/>
      <c r="L24" s="67"/>
      <c r="M24" s="67"/>
      <c r="N24" s="67"/>
      <c r="O24" s="68"/>
      <c r="P24" s="66" t="s">
        <v>17</v>
      </c>
      <c r="Q24" s="67"/>
      <c r="R24" s="67"/>
      <c r="S24" s="67"/>
      <c r="T24" s="67"/>
      <c r="U24" s="68"/>
      <c r="V24" s="66" t="s">
        <v>18</v>
      </c>
      <c r="W24" s="67"/>
      <c r="X24" s="67"/>
      <c r="Y24" s="67"/>
      <c r="Z24" s="67"/>
      <c r="AA24" s="68"/>
      <c r="AB24" s="66" t="s">
        <v>19</v>
      </c>
      <c r="AC24" s="67"/>
      <c r="AD24" s="67"/>
      <c r="AE24" s="67"/>
      <c r="AF24" s="67"/>
      <c r="AG24" s="68"/>
      <c r="AH24" s="66" t="s">
        <v>20</v>
      </c>
      <c r="AI24" s="67"/>
      <c r="AJ24" s="67"/>
      <c r="AK24" s="67"/>
      <c r="AL24" s="67"/>
      <c r="AM24" s="68"/>
      <c r="AN24" s="66" t="s">
        <v>21</v>
      </c>
      <c r="AO24" s="67"/>
      <c r="AP24" s="67"/>
      <c r="AQ24" s="67"/>
      <c r="AR24" s="67"/>
      <c r="AS24" s="68"/>
    </row>
    <row r="25" spans="1:45" ht="22.5" customHeight="1" thickBot="1" x14ac:dyDescent="0.25">
      <c r="A25" s="61"/>
      <c r="B25" s="61"/>
      <c r="C25" s="61"/>
      <c r="D25" s="69"/>
      <c r="E25" s="70"/>
      <c r="F25" s="70"/>
      <c r="G25" s="70"/>
      <c r="H25" s="70"/>
      <c r="I25" s="71"/>
      <c r="J25" s="69" t="s">
        <v>16</v>
      </c>
      <c r="K25" s="70"/>
      <c r="L25" s="70"/>
      <c r="M25" s="70"/>
      <c r="N25" s="70"/>
      <c r="O25" s="71"/>
      <c r="P25" s="69"/>
      <c r="Q25" s="70"/>
      <c r="R25" s="70"/>
      <c r="S25" s="70"/>
      <c r="T25" s="70"/>
      <c r="U25" s="71"/>
      <c r="V25" s="69"/>
      <c r="W25" s="70"/>
      <c r="X25" s="70"/>
      <c r="Y25" s="70"/>
      <c r="Z25" s="70"/>
      <c r="AA25" s="71"/>
      <c r="AB25" s="69"/>
      <c r="AC25" s="70"/>
      <c r="AD25" s="70"/>
      <c r="AE25" s="70"/>
      <c r="AF25" s="70"/>
      <c r="AG25" s="71"/>
      <c r="AH25" s="69"/>
      <c r="AI25" s="70"/>
      <c r="AJ25" s="70"/>
      <c r="AK25" s="70"/>
      <c r="AL25" s="70"/>
      <c r="AM25" s="71"/>
      <c r="AN25" s="69"/>
      <c r="AO25" s="70"/>
      <c r="AP25" s="70"/>
      <c r="AQ25" s="70"/>
      <c r="AR25" s="70"/>
      <c r="AS25" s="71"/>
    </row>
    <row r="26" spans="1:45" ht="56.25" customHeight="1" thickBot="1" x14ac:dyDescent="0.25">
      <c r="A26" s="61"/>
      <c r="B26" s="61"/>
      <c r="C26" s="61"/>
      <c r="D26" s="72" t="s">
        <v>22</v>
      </c>
      <c r="E26" s="73"/>
      <c r="F26" s="72" t="s">
        <v>22</v>
      </c>
      <c r="G26" s="73"/>
      <c r="H26" s="72" t="s">
        <v>23</v>
      </c>
      <c r="I26" s="73"/>
      <c r="J26" s="72" t="s">
        <v>22</v>
      </c>
      <c r="K26" s="73"/>
      <c r="L26" s="72" t="s">
        <v>22</v>
      </c>
      <c r="M26" s="73"/>
      <c r="N26" s="72" t="s">
        <v>23</v>
      </c>
      <c r="O26" s="73"/>
      <c r="P26" s="72" t="s">
        <v>22</v>
      </c>
      <c r="Q26" s="73"/>
      <c r="R26" s="72" t="s">
        <v>22</v>
      </c>
      <c r="S26" s="73"/>
      <c r="T26" s="72" t="s">
        <v>23</v>
      </c>
      <c r="U26" s="73"/>
      <c r="V26" s="72" t="s">
        <v>22</v>
      </c>
      <c r="W26" s="73"/>
      <c r="X26" s="72" t="s">
        <v>22</v>
      </c>
      <c r="Y26" s="73"/>
      <c r="Z26" s="72" t="s">
        <v>23</v>
      </c>
      <c r="AA26" s="73"/>
      <c r="AB26" s="72" t="s">
        <v>22</v>
      </c>
      <c r="AC26" s="73"/>
      <c r="AD26" s="72" t="s">
        <v>22</v>
      </c>
      <c r="AE26" s="73"/>
      <c r="AF26" s="72" t="s">
        <v>23</v>
      </c>
      <c r="AG26" s="73"/>
      <c r="AH26" s="72" t="s">
        <v>22</v>
      </c>
      <c r="AI26" s="73"/>
      <c r="AJ26" s="72" t="s">
        <v>22</v>
      </c>
      <c r="AK26" s="73"/>
      <c r="AL26" s="72" t="s">
        <v>23</v>
      </c>
      <c r="AM26" s="73"/>
      <c r="AN26" s="72" t="s">
        <v>22</v>
      </c>
      <c r="AO26" s="73"/>
      <c r="AP26" s="72" t="s">
        <v>22</v>
      </c>
      <c r="AQ26" s="73"/>
      <c r="AR26" s="72" t="s">
        <v>23</v>
      </c>
      <c r="AS26" s="73"/>
    </row>
    <row r="27" spans="1:45" x14ac:dyDescent="0.2">
      <c r="A27" s="61"/>
      <c r="B27" s="61"/>
      <c r="C27" s="61"/>
      <c r="D27" s="4" t="s">
        <v>24</v>
      </c>
      <c r="E27" s="4" t="s">
        <v>26</v>
      </c>
      <c r="F27" s="4" t="s">
        <v>24</v>
      </c>
      <c r="G27" s="4" t="s">
        <v>26</v>
      </c>
      <c r="H27" s="4" t="s">
        <v>24</v>
      </c>
      <c r="I27" s="4" t="s">
        <v>26</v>
      </c>
      <c r="J27" s="4" t="s">
        <v>24</v>
      </c>
      <c r="K27" s="4" t="s">
        <v>26</v>
      </c>
      <c r="L27" s="4" t="s">
        <v>24</v>
      </c>
      <c r="M27" s="4" t="s">
        <v>26</v>
      </c>
      <c r="N27" s="4" t="s">
        <v>24</v>
      </c>
      <c r="O27" s="4" t="s">
        <v>26</v>
      </c>
      <c r="P27" s="4" t="s">
        <v>24</v>
      </c>
      <c r="Q27" s="4" t="s">
        <v>26</v>
      </c>
      <c r="R27" s="4" t="s">
        <v>24</v>
      </c>
      <c r="S27" s="4" t="s">
        <v>26</v>
      </c>
      <c r="T27" s="4" t="s">
        <v>24</v>
      </c>
      <c r="U27" s="4" t="s">
        <v>26</v>
      </c>
      <c r="V27" s="4" t="s">
        <v>24</v>
      </c>
      <c r="W27" s="4" t="s">
        <v>26</v>
      </c>
      <c r="X27" s="4" t="s">
        <v>24</v>
      </c>
      <c r="Y27" s="4" t="s">
        <v>26</v>
      </c>
      <c r="Z27" s="4" t="s">
        <v>24</v>
      </c>
      <c r="AA27" s="4" t="s">
        <v>26</v>
      </c>
      <c r="AB27" s="4" t="s">
        <v>24</v>
      </c>
      <c r="AC27" s="4" t="s">
        <v>26</v>
      </c>
      <c r="AD27" s="4" t="s">
        <v>24</v>
      </c>
      <c r="AE27" s="4" t="s">
        <v>26</v>
      </c>
      <c r="AF27" s="4" t="s">
        <v>24</v>
      </c>
      <c r="AG27" s="4" t="s">
        <v>26</v>
      </c>
      <c r="AH27" s="4" t="s">
        <v>24</v>
      </c>
      <c r="AI27" s="4" t="s">
        <v>26</v>
      </c>
      <c r="AJ27" s="4" t="s">
        <v>24</v>
      </c>
      <c r="AK27" s="4" t="s">
        <v>26</v>
      </c>
      <c r="AL27" s="4" t="s">
        <v>24</v>
      </c>
      <c r="AM27" s="4" t="s">
        <v>26</v>
      </c>
      <c r="AN27" s="4" t="s">
        <v>24</v>
      </c>
      <c r="AO27" s="4" t="s">
        <v>26</v>
      </c>
      <c r="AP27" s="4" t="s">
        <v>24</v>
      </c>
      <c r="AQ27" s="4" t="s">
        <v>26</v>
      </c>
      <c r="AR27" s="4" t="s">
        <v>24</v>
      </c>
      <c r="AS27" s="4" t="s">
        <v>26</v>
      </c>
    </row>
    <row r="28" spans="1:45" ht="79.5" thickBot="1" x14ac:dyDescent="0.25">
      <c r="A28" s="62"/>
      <c r="B28" s="62"/>
      <c r="C28" s="62"/>
      <c r="D28" s="5" t="s">
        <v>25</v>
      </c>
      <c r="E28" s="5" t="s">
        <v>27</v>
      </c>
      <c r="F28" s="5" t="s">
        <v>25</v>
      </c>
      <c r="G28" s="5" t="s">
        <v>27</v>
      </c>
      <c r="H28" s="5" t="s">
        <v>25</v>
      </c>
      <c r="I28" s="5" t="s">
        <v>27</v>
      </c>
      <c r="J28" s="5" t="s">
        <v>25</v>
      </c>
      <c r="K28" s="5" t="s">
        <v>27</v>
      </c>
      <c r="L28" s="5" t="s">
        <v>25</v>
      </c>
      <c r="M28" s="5" t="s">
        <v>27</v>
      </c>
      <c r="N28" s="5" t="s">
        <v>25</v>
      </c>
      <c r="O28" s="5" t="s">
        <v>27</v>
      </c>
      <c r="P28" s="5" t="s">
        <v>25</v>
      </c>
      <c r="Q28" s="5" t="s">
        <v>27</v>
      </c>
      <c r="R28" s="5" t="s">
        <v>25</v>
      </c>
      <c r="S28" s="5" t="s">
        <v>27</v>
      </c>
      <c r="T28" s="5" t="s">
        <v>25</v>
      </c>
      <c r="U28" s="5" t="s">
        <v>27</v>
      </c>
      <c r="V28" s="5" t="s">
        <v>25</v>
      </c>
      <c r="W28" s="5" t="s">
        <v>27</v>
      </c>
      <c r="X28" s="5" t="s">
        <v>25</v>
      </c>
      <c r="Y28" s="5" t="s">
        <v>27</v>
      </c>
      <c r="Z28" s="5" t="s">
        <v>25</v>
      </c>
      <c r="AA28" s="5" t="s">
        <v>27</v>
      </c>
      <c r="AB28" s="5" t="s">
        <v>25</v>
      </c>
      <c r="AC28" s="5" t="s">
        <v>27</v>
      </c>
      <c r="AD28" s="5" t="s">
        <v>25</v>
      </c>
      <c r="AE28" s="5" t="s">
        <v>27</v>
      </c>
      <c r="AF28" s="5" t="s">
        <v>25</v>
      </c>
      <c r="AG28" s="5" t="s">
        <v>27</v>
      </c>
      <c r="AH28" s="5" t="s">
        <v>25</v>
      </c>
      <c r="AI28" s="5" t="s">
        <v>27</v>
      </c>
      <c r="AJ28" s="5" t="s">
        <v>25</v>
      </c>
      <c r="AK28" s="5" t="s">
        <v>27</v>
      </c>
      <c r="AL28" s="5" t="s">
        <v>25</v>
      </c>
      <c r="AM28" s="5" t="s">
        <v>27</v>
      </c>
      <c r="AN28" s="5" t="s">
        <v>25</v>
      </c>
      <c r="AO28" s="5" t="s">
        <v>27</v>
      </c>
      <c r="AP28" s="5" t="s">
        <v>25</v>
      </c>
      <c r="AQ28" s="5" t="s">
        <v>27</v>
      </c>
      <c r="AR28" s="5" t="s">
        <v>25</v>
      </c>
      <c r="AS28" s="5" t="s">
        <v>27</v>
      </c>
    </row>
    <row r="29" spans="1:45" s="16" customFormat="1" ht="9" thickBot="1" x14ac:dyDescent="0.2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</row>
    <row r="30" spans="1:45" ht="34.5" thickBot="1" x14ac:dyDescent="0.25">
      <c r="A30" s="48" t="s">
        <v>336</v>
      </c>
      <c r="B30" s="9" t="s">
        <v>531</v>
      </c>
      <c r="C30" s="9" t="s">
        <v>544</v>
      </c>
      <c r="D30" s="9"/>
      <c r="E30" s="9"/>
      <c r="F30" s="9"/>
      <c r="G30" s="9"/>
      <c r="H30" s="9"/>
      <c r="I30" s="9"/>
      <c r="J30" s="9" t="s">
        <v>543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</row>
    <row r="31" spans="1:45" x14ac:dyDescent="0.2">
      <c r="A31" s="1"/>
    </row>
  </sheetData>
  <mergeCells count="47">
    <mergeCell ref="A9:H9"/>
    <mergeCell ref="A13:H13"/>
    <mergeCell ref="A14:H14"/>
    <mergeCell ref="AF26:AG26"/>
    <mergeCell ref="AH26:AI26"/>
    <mergeCell ref="T26:U26"/>
    <mergeCell ref="V26:W26"/>
    <mergeCell ref="X26:Y26"/>
    <mergeCell ref="D10:H10"/>
    <mergeCell ref="A18:H18"/>
    <mergeCell ref="A20:H20"/>
    <mergeCell ref="A21:H21"/>
    <mergeCell ref="E12:H12"/>
    <mergeCell ref="A16:D16"/>
    <mergeCell ref="A19:B19"/>
    <mergeCell ref="C19:H19"/>
    <mergeCell ref="AH24:AM25"/>
    <mergeCell ref="AN24:AS25"/>
    <mergeCell ref="AR26:AS26"/>
    <mergeCell ref="AM1:AT1"/>
    <mergeCell ref="AM2:AT2"/>
    <mergeCell ref="AM3:AT3"/>
    <mergeCell ref="AJ26:AK26"/>
    <mergeCell ref="AL26:AM26"/>
    <mergeCell ref="AN26:AO26"/>
    <mergeCell ref="AP26:AQ26"/>
    <mergeCell ref="AB26:AC26"/>
    <mergeCell ref="AD26:AE26"/>
    <mergeCell ref="N26:O26"/>
    <mergeCell ref="P26:Q26"/>
    <mergeCell ref="R26:S26"/>
    <mergeCell ref="A23:A28"/>
    <mergeCell ref="B23:B28"/>
    <mergeCell ref="C23:C28"/>
    <mergeCell ref="D23:AS23"/>
    <mergeCell ref="D24:I25"/>
    <mergeCell ref="J24:O24"/>
    <mergeCell ref="J25:O25"/>
    <mergeCell ref="P24:U25"/>
    <mergeCell ref="V24:AA25"/>
    <mergeCell ref="AB24:AG25"/>
    <mergeCell ref="D26:E26"/>
    <mergeCell ref="F26:G26"/>
    <mergeCell ref="H26:I26"/>
    <mergeCell ref="J26:K26"/>
    <mergeCell ref="L26:M26"/>
    <mergeCell ref="Z26:AA26"/>
  </mergeCells>
  <printOptions horizontalCentered="1"/>
  <pageMargins left="0.11811023622047245" right="0.11811023622047245" top="0.74803149606299213" bottom="0.15748031496062992" header="0.31496062992125984" footer="0.31496062992125984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41"/>
  <sheetViews>
    <sheetView topLeftCell="A13" workbookViewId="0">
      <selection activeCell="B37" sqref="B37:AO37"/>
    </sheetView>
  </sheetViews>
  <sheetFormatPr defaultRowHeight="12" x14ac:dyDescent="0.2"/>
  <cols>
    <col min="1" max="1" width="11.6640625" bestFit="1" customWidth="1"/>
    <col min="4" max="4" width="11.6640625" bestFit="1" customWidth="1"/>
    <col min="14" max="14" width="11.6640625" bestFit="1" customWidth="1"/>
  </cols>
  <sheetData>
    <row r="1" spans="1:38" x14ac:dyDescent="0.2">
      <c r="AJ1" s="75" t="s">
        <v>36</v>
      </c>
      <c r="AK1" s="75"/>
      <c r="AL1" s="75"/>
    </row>
    <row r="2" spans="1:38" x14ac:dyDescent="0.2">
      <c r="AJ2" s="75" t="s">
        <v>1</v>
      </c>
      <c r="AK2" s="75"/>
      <c r="AL2" s="75"/>
    </row>
    <row r="3" spans="1:38" x14ac:dyDescent="0.2">
      <c r="AJ3" s="75" t="s">
        <v>2</v>
      </c>
      <c r="AK3" s="75"/>
      <c r="AL3" s="75"/>
    </row>
    <row r="8" spans="1:38" x14ac:dyDescent="0.2">
      <c r="A8" s="1"/>
    </row>
    <row r="9" spans="1:38" x14ac:dyDescent="0.2">
      <c r="A9" s="17" t="s">
        <v>37</v>
      </c>
      <c r="B9" s="17"/>
      <c r="C9" s="17"/>
    </row>
    <row r="10" spans="1:38" x14ac:dyDescent="0.2">
      <c r="A10" s="17" t="s">
        <v>38</v>
      </c>
      <c r="B10" s="17"/>
      <c r="C10" s="17"/>
    </row>
    <row r="11" spans="1:38" ht="13.5" x14ac:dyDescent="0.2">
      <c r="A11" s="2"/>
    </row>
    <row r="12" spans="1:38" s="58" customFormat="1" ht="21.75" customHeight="1" x14ac:dyDescent="0.2">
      <c r="A12" s="56" t="s">
        <v>29</v>
      </c>
      <c r="B12" s="56"/>
      <c r="C12" s="56"/>
      <c r="D12" s="56"/>
      <c r="E12" s="77" t="str">
        <f>'форма 1_Перечень и цели'!E12:H12</f>
        <v>ООО Инжиниринговый центр "Сибирьэнергия"</v>
      </c>
      <c r="F12" s="77"/>
      <c r="G12" s="77"/>
      <c r="H12" s="77"/>
    </row>
    <row r="13" spans="1:38" s="58" customFormat="1" x14ac:dyDescent="0.2">
      <c r="A13" s="76" t="s">
        <v>4</v>
      </c>
      <c r="B13" s="76"/>
      <c r="C13" s="76"/>
      <c r="D13" s="76"/>
      <c r="E13" s="76"/>
      <c r="F13" s="76"/>
      <c r="G13" s="76"/>
      <c r="H13" s="76"/>
    </row>
    <row r="14" spans="1:38" s="58" customFormat="1" x14ac:dyDescent="0.2">
      <c r="A14" s="76" t="s">
        <v>5</v>
      </c>
      <c r="B14" s="76"/>
      <c r="C14" s="76"/>
      <c r="D14" s="76"/>
      <c r="E14" s="76"/>
      <c r="F14" s="76"/>
      <c r="G14" s="76"/>
      <c r="H14" s="76"/>
    </row>
    <row r="15" spans="1:38" s="58" customFormat="1" ht="13.5" x14ac:dyDescent="0.2">
      <c r="A15" s="57"/>
    </row>
    <row r="16" spans="1:38" s="58" customFormat="1" x14ac:dyDescent="0.2">
      <c r="A16" s="76" t="s">
        <v>31</v>
      </c>
      <c r="B16" s="76"/>
      <c r="C16" s="76"/>
      <c r="D16" s="76"/>
      <c r="E16" s="56"/>
      <c r="F16" s="59">
        <f>'форма 1_Перечень и цели'!F16</f>
        <v>2022</v>
      </c>
      <c r="G16" s="56" t="s">
        <v>32</v>
      </c>
      <c r="H16" s="56"/>
    </row>
    <row r="17" spans="1:41" s="58" customFormat="1" ht="13.5" x14ac:dyDescent="0.2">
      <c r="A17" s="57"/>
    </row>
    <row r="18" spans="1:41" s="58" customFormat="1" x14ac:dyDescent="0.2">
      <c r="A18" s="76" t="s">
        <v>7</v>
      </c>
      <c r="B18" s="76"/>
      <c r="C18" s="76"/>
      <c r="D18" s="76"/>
      <c r="E18" s="76"/>
      <c r="F18" s="76"/>
      <c r="G18" s="76"/>
      <c r="H18" s="76"/>
    </row>
    <row r="19" spans="1:41" s="58" customFormat="1" x14ac:dyDescent="0.2">
      <c r="A19" s="78" t="s">
        <v>112</v>
      </c>
      <c r="B19" s="78"/>
      <c r="C19" s="130">
        <f>'форма 1_Перечень и цели'!C19:H19</f>
        <v>0</v>
      </c>
      <c r="D19" s="130"/>
      <c r="E19" s="130"/>
      <c r="F19" s="130"/>
      <c r="G19" s="130"/>
      <c r="H19" s="130"/>
    </row>
    <row r="20" spans="1:41" s="58" customFormat="1" x14ac:dyDescent="0.2">
      <c r="A20" s="76" t="s">
        <v>8</v>
      </c>
      <c r="B20" s="76"/>
      <c r="C20" s="76"/>
      <c r="D20" s="76"/>
      <c r="E20" s="76"/>
      <c r="F20" s="76"/>
      <c r="G20" s="76"/>
      <c r="H20" s="76"/>
    </row>
    <row r="21" spans="1:41" s="58" customFormat="1" x14ac:dyDescent="0.2">
      <c r="A21" s="76" t="s">
        <v>9</v>
      </c>
      <c r="B21" s="76"/>
      <c r="C21" s="76"/>
      <c r="D21" s="76"/>
      <c r="E21" s="76"/>
      <c r="F21" s="76"/>
      <c r="G21" s="76"/>
      <c r="H21" s="76"/>
    </row>
    <row r="22" spans="1:41" ht="12.75" thickBot="1" x14ac:dyDescent="0.25">
      <c r="A22" s="1"/>
    </row>
    <row r="23" spans="1:41" ht="55.5" customHeight="1" thickBot="1" x14ac:dyDescent="0.25">
      <c r="A23" s="84" t="s">
        <v>10</v>
      </c>
      <c r="B23" s="84" t="s">
        <v>11</v>
      </c>
      <c r="C23" s="84" t="s">
        <v>12</v>
      </c>
      <c r="D23" s="84" t="s">
        <v>39</v>
      </c>
      <c r="E23" s="84" t="s">
        <v>40</v>
      </c>
      <c r="F23" s="80" t="s">
        <v>41</v>
      </c>
      <c r="G23" s="81"/>
      <c r="H23" s="90" t="s">
        <v>42</v>
      </c>
      <c r="I23" s="91"/>
      <c r="J23" s="91"/>
      <c r="K23" s="91"/>
      <c r="L23" s="91"/>
      <c r="M23" s="92"/>
      <c r="N23" s="84" t="s">
        <v>43</v>
      </c>
      <c r="O23" s="93" t="s">
        <v>44</v>
      </c>
      <c r="P23" s="90" t="s">
        <v>45</v>
      </c>
      <c r="Q23" s="91"/>
      <c r="R23" s="91"/>
      <c r="S23" s="92"/>
      <c r="T23" s="80" t="s">
        <v>46</v>
      </c>
      <c r="U23" s="81"/>
      <c r="V23" s="80" t="s">
        <v>47</v>
      </c>
      <c r="W23" s="96"/>
      <c r="X23" s="81"/>
      <c r="Y23" s="90" t="s">
        <v>48</v>
      </c>
      <c r="Z23" s="91"/>
      <c r="AA23" s="91"/>
      <c r="AB23" s="91"/>
      <c r="AC23" s="91"/>
      <c r="AD23" s="91"/>
      <c r="AE23" s="91"/>
      <c r="AF23" s="91"/>
      <c r="AG23" s="91"/>
      <c r="AH23" s="92"/>
    </row>
    <row r="24" spans="1:41" ht="29.25" customHeight="1" thickBot="1" x14ac:dyDescent="0.25">
      <c r="A24" s="85"/>
      <c r="B24" s="85"/>
      <c r="C24" s="85"/>
      <c r="D24" s="85"/>
      <c r="E24" s="85"/>
      <c r="F24" s="82"/>
      <c r="G24" s="83"/>
      <c r="H24" s="90" t="s">
        <v>24</v>
      </c>
      <c r="I24" s="91"/>
      <c r="J24" s="92"/>
      <c r="K24" s="90" t="s">
        <v>49</v>
      </c>
      <c r="L24" s="91"/>
      <c r="M24" s="92"/>
      <c r="N24" s="85"/>
      <c r="O24" s="94"/>
      <c r="P24" s="90" t="s">
        <v>24</v>
      </c>
      <c r="Q24" s="92"/>
      <c r="R24" s="90" t="s">
        <v>49</v>
      </c>
      <c r="S24" s="92"/>
      <c r="T24" s="82"/>
      <c r="U24" s="83"/>
      <c r="V24" s="82"/>
      <c r="W24" s="97"/>
      <c r="X24" s="83"/>
      <c r="Y24" s="90" t="s">
        <v>50</v>
      </c>
      <c r="Z24" s="91"/>
      <c r="AA24" s="91"/>
      <c r="AB24" s="91"/>
      <c r="AC24" s="92"/>
      <c r="AD24" s="87" t="s">
        <v>51</v>
      </c>
      <c r="AE24" s="88"/>
      <c r="AF24" s="88"/>
      <c r="AG24" s="88"/>
      <c r="AH24" s="89"/>
    </row>
    <row r="25" spans="1:41" ht="117.75" thickBot="1" x14ac:dyDescent="0.25">
      <c r="A25" s="86"/>
      <c r="B25" s="86"/>
      <c r="C25" s="86"/>
      <c r="D25" s="86"/>
      <c r="E25" s="86"/>
      <c r="F25" s="19" t="s">
        <v>24</v>
      </c>
      <c r="G25" s="19" t="s">
        <v>49</v>
      </c>
      <c r="H25" s="19" t="s">
        <v>52</v>
      </c>
      <c r="I25" s="19" t="s">
        <v>53</v>
      </c>
      <c r="J25" s="19" t="s">
        <v>54</v>
      </c>
      <c r="K25" s="19" t="s">
        <v>52</v>
      </c>
      <c r="L25" s="19" t="s">
        <v>53</v>
      </c>
      <c r="M25" s="19" t="s">
        <v>54</v>
      </c>
      <c r="N25" s="86"/>
      <c r="O25" s="95"/>
      <c r="P25" s="19" t="s">
        <v>55</v>
      </c>
      <c r="Q25" s="19" t="s">
        <v>56</v>
      </c>
      <c r="R25" s="19" t="s">
        <v>55</v>
      </c>
      <c r="S25" s="19" t="s">
        <v>56</v>
      </c>
      <c r="T25" s="19" t="s">
        <v>24</v>
      </c>
      <c r="U25" s="19" t="s">
        <v>49</v>
      </c>
      <c r="V25" s="19" t="s">
        <v>57</v>
      </c>
      <c r="W25" s="20" t="s">
        <v>58</v>
      </c>
      <c r="X25" s="19" t="s">
        <v>59</v>
      </c>
      <c r="Y25" s="19" t="s">
        <v>60</v>
      </c>
      <c r="Z25" s="19" t="s">
        <v>61</v>
      </c>
      <c r="AA25" s="19" t="s">
        <v>62</v>
      </c>
      <c r="AB25" s="19" t="s">
        <v>63</v>
      </c>
      <c r="AC25" s="19" t="s">
        <v>64</v>
      </c>
      <c r="AD25" s="19" t="s">
        <v>60</v>
      </c>
      <c r="AE25" s="19" t="s">
        <v>61</v>
      </c>
      <c r="AF25" s="19" t="s">
        <v>62</v>
      </c>
      <c r="AG25" s="19" t="s">
        <v>63</v>
      </c>
      <c r="AH25" s="19" t="s">
        <v>64</v>
      </c>
    </row>
    <row r="26" spans="1:41" ht="12.75" thickBot="1" x14ac:dyDescent="0.25">
      <c r="A26" s="21">
        <v>1</v>
      </c>
      <c r="B26" s="19">
        <v>2</v>
      </c>
      <c r="C26" s="19">
        <v>3</v>
      </c>
      <c r="D26" s="19">
        <v>4</v>
      </c>
      <c r="E26" s="19">
        <v>5</v>
      </c>
      <c r="F26" s="19">
        <v>6</v>
      </c>
      <c r="G26" s="19">
        <v>7</v>
      </c>
      <c r="H26" s="19">
        <v>8</v>
      </c>
      <c r="I26" s="19">
        <v>9</v>
      </c>
      <c r="J26" s="19">
        <v>10</v>
      </c>
      <c r="K26" s="19">
        <v>11</v>
      </c>
      <c r="L26" s="19">
        <v>12</v>
      </c>
      <c r="M26" s="19">
        <v>13</v>
      </c>
      <c r="N26" s="19">
        <v>14</v>
      </c>
      <c r="O26" s="19">
        <v>15</v>
      </c>
      <c r="P26" s="22">
        <v>44577</v>
      </c>
      <c r="Q26" s="22">
        <v>44608</v>
      </c>
      <c r="R26" s="22">
        <v>44636</v>
      </c>
      <c r="S26" s="22">
        <v>44667</v>
      </c>
      <c r="T26" s="19">
        <v>17</v>
      </c>
      <c r="U26" s="19">
        <v>18</v>
      </c>
      <c r="V26" s="19">
        <v>19</v>
      </c>
      <c r="W26" s="19">
        <v>20</v>
      </c>
      <c r="X26" s="19">
        <v>21</v>
      </c>
      <c r="Y26" s="19">
        <v>22</v>
      </c>
      <c r="Z26" s="19">
        <v>23</v>
      </c>
      <c r="AA26" s="19">
        <v>24</v>
      </c>
      <c r="AB26" s="19">
        <v>25</v>
      </c>
      <c r="AC26" s="19">
        <v>26</v>
      </c>
      <c r="AD26" s="19">
        <v>27</v>
      </c>
      <c r="AE26" s="19">
        <v>28</v>
      </c>
      <c r="AF26" s="19">
        <v>29</v>
      </c>
      <c r="AG26" s="19">
        <v>30</v>
      </c>
      <c r="AH26" s="19">
        <v>31</v>
      </c>
    </row>
    <row r="27" spans="1:41" ht="27.75" thickBot="1" x14ac:dyDescent="0.25">
      <c r="A27" s="131" t="str">
        <f>'форма 1_Перечень и цели'!A30</f>
        <v>1.2.1.1</v>
      </c>
      <c r="B27" s="132" t="str">
        <f>'форма 1_Перечень и цели'!B30</f>
        <v>реконструкция ПС-110</v>
      </c>
      <c r="C27" s="132" t="str">
        <f>'форма 1_Перечень и цели'!C30</f>
        <v>2022_ПС_110</v>
      </c>
      <c r="D27" s="23" t="s">
        <v>113</v>
      </c>
      <c r="E27" s="19">
        <v>2023</v>
      </c>
      <c r="F27" s="19">
        <v>2027</v>
      </c>
      <c r="G27" s="23"/>
      <c r="H27" s="23">
        <v>17.236999999999998</v>
      </c>
      <c r="I27" s="23">
        <f>H27</f>
        <v>17.236999999999998</v>
      </c>
      <c r="J27" s="23" t="s">
        <v>532</v>
      </c>
      <c r="K27" s="23"/>
      <c r="L27" s="23"/>
      <c r="M27" s="23"/>
      <c r="N27" s="19" t="s">
        <v>114</v>
      </c>
      <c r="O27" s="23"/>
      <c r="P27" s="23">
        <f>H27</f>
        <v>17.236999999999998</v>
      </c>
      <c r="Q27" s="23">
        <f>P27</f>
        <v>17.236999999999998</v>
      </c>
      <c r="R27" s="23"/>
      <c r="S27" s="23"/>
      <c r="T27" s="23">
        <f>P27</f>
        <v>17.236999999999998</v>
      </c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41" ht="12.75" thickBot="1" x14ac:dyDescent="0.25">
      <c r="A28" s="24"/>
    </row>
    <row r="29" spans="1:41" ht="12.75" thickBot="1" x14ac:dyDescent="0.25">
      <c r="A29" s="90" t="s">
        <v>65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2"/>
      <c r="AO29" s="84" t="s">
        <v>66</v>
      </c>
    </row>
    <row r="30" spans="1:41" ht="12" customHeight="1" x14ac:dyDescent="0.2">
      <c r="A30" s="98" t="s">
        <v>67</v>
      </c>
      <c r="B30" s="99"/>
      <c r="C30" s="99"/>
      <c r="D30" s="99"/>
      <c r="E30" s="100"/>
      <c r="F30" s="80" t="s">
        <v>26</v>
      </c>
      <c r="G30" s="96"/>
      <c r="H30" s="96"/>
      <c r="I30" s="96"/>
      <c r="J30" s="81"/>
      <c r="K30" s="98" t="s">
        <v>67</v>
      </c>
      <c r="L30" s="99"/>
      <c r="M30" s="99"/>
      <c r="N30" s="99"/>
      <c r="O30" s="100"/>
      <c r="P30" s="80" t="s">
        <v>26</v>
      </c>
      <c r="Q30" s="96"/>
      <c r="R30" s="96"/>
      <c r="S30" s="96"/>
      <c r="T30" s="81"/>
      <c r="U30" s="98" t="s">
        <v>67</v>
      </c>
      <c r="V30" s="99"/>
      <c r="W30" s="99"/>
      <c r="X30" s="99"/>
      <c r="Y30" s="100"/>
      <c r="Z30" s="80" t="s">
        <v>26</v>
      </c>
      <c r="AA30" s="96"/>
      <c r="AB30" s="96"/>
      <c r="AC30" s="96"/>
      <c r="AD30" s="81"/>
      <c r="AE30" s="80" t="s">
        <v>73</v>
      </c>
      <c r="AF30" s="96"/>
      <c r="AG30" s="96"/>
      <c r="AH30" s="96"/>
      <c r="AI30" s="81"/>
      <c r="AJ30" s="80" t="s">
        <v>75</v>
      </c>
      <c r="AK30" s="96"/>
      <c r="AL30" s="96"/>
      <c r="AM30" s="96"/>
      <c r="AN30" s="81"/>
      <c r="AO30" s="85"/>
    </row>
    <row r="31" spans="1:41" ht="24" customHeight="1" x14ac:dyDescent="0.2">
      <c r="A31" s="101">
        <v>2023</v>
      </c>
      <c r="B31" s="102"/>
      <c r="C31" s="102"/>
      <c r="D31" s="102"/>
      <c r="E31" s="103"/>
      <c r="F31" s="101" t="s">
        <v>68</v>
      </c>
      <c r="G31" s="107"/>
      <c r="H31" s="107"/>
      <c r="I31" s="107"/>
      <c r="J31" s="103"/>
      <c r="K31" s="101">
        <v>2024</v>
      </c>
      <c r="L31" s="107"/>
      <c r="M31" s="107"/>
      <c r="N31" s="107"/>
      <c r="O31" s="103"/>
      <c r="P31" s="101" t="s">
        <v>68</v>
      </c>
      <c r="Q31" s="107"/>
      <c r="R31" s="107"/>
      <c r="S31" s="107"/>
      <c r="T31" s="103"/>
      <c r="U31" s="101" t="s">
        <v>71</v>
      </c>
      <c r="V31" s="107"/>
      <c r="W31" s="107"/>
      <c r="X31" s="107"/>
      <c r="Y31" s="103"/>
      <c r="Z31" s="101" t="s">
        <v>68</v>
      </c>
      <c r="AA31" s="107"/>
      <c r="AB31" s="107"/>
      <c r="AC31" s="107"/>
      <c r="AD31" s="103"/>
      <c r="AE31" s="112" t="s">
        <v>74</v>
      </c>
      <c r="AF31" s="113"/>
      <c r="AG31" s="113"/>
      <c r="AH31" s="113"/>
      <c r="AI31" s="114"/>
      <c r="AJ31" s="112"/>
      <c r="AK31" s="113"/>
      <c r="AL31" s="113"/>
      <c r="AM31" s="113"/>
      <c r="AN31" s="114"/>
      <c r="AO31" s="85"/>
    </row>
    <row r="32" spans="1:41" ht="12.75" thickBot="1" x14ac:dyDescent="0.25">
      <c r="A32" s="104"/>
      <c r="B32" s="105"/>
      <c r="C32" s="105"/>
      <c r="D32" s="105"/>
      <c r="E32" s="106"/>
      <c r="F32" s="82" t="s">
        <v>69</v>
      </c>
      <c r="G32" s="97"/>
      <c r="H32" s="97"/>
      <c r="I32" s="97"/>
      <c r="J32" s="83"/>
      <c r="K32" s="104"/>
      <c r="L32" s="105"/>
      <c r="M32" s="105"/>
      <c r="N32" s="105"/>
      <c r="O32" s="106"/>
      <c r="P32" s="82" t="s">
        <v>70</v>
      </c>
      <c r="Q32" s="97"/>
      <c r="R32" s="97"/>
      <c r="S32" s="97"/>
      <c r="T32" s="83"/>
      <c r="U32" s="104"/>
      <c r="V32" s="105"/>
      <c r="W32" s="105"/>
      <c r="X32" s="105"/>
      <c r="Y32" s="106"/>
      <c r="Z32" s="82" t="s">
        <v>72</v>
      </c>
      <c r="AA32" s="97"/>
      <c r="AB32" s="97"/>
      <c r="AC32" s="97"/>
      <c r="AD32" s="83"/>
      <c r="AE32" s="104"/>
      <c r="AF32" s="105"/>
      <c r="AG32" s="105"/>
      <c r="AH32" s="105"/>
      <c r="AI32" s="106"/>
      <c r="AJ32" s="82"/>
      <c r="AK32" s="97"/>
      <c r="AL32" s="97"/>
      <c r="AM32" s="97"/>
      <c r="AN32" s="83"/>
      <c r="AO32" s="85"/>
    </row>
    <row r="33" spans="1:41" ht="117.75" thickBot="1" x14ac:dyDescent="0.25">
      <c r="A33" s="21" t="s">
        <v>60</v>
      </c>
      <c r="B33" s="19" t="s">
        <v>61</v>
      </c>
      <c r="C33" s="19" t="s">
        <v>62</v>
      </c>
      <c r="D33" s="19" t="s">
        <v>63</v>
      </c>
      <c r="E33" s="19" t="s">
        <v>64</v>
      </c>
      <c r="F33" s="19" t="s">
        <v>60</v>
      </c>
      <c r="G33" s="19" t="s">
        <v>61</v>
      </c>
      <c r="H33" s="19" t="s">
        <v>62</v>
      </c>
      <c r="I33" s="19" t="s">
        <v>63</v>
      </c>
      <c r="J33" s="19" t="s">
        <v>64</v>
      </c>
      <c r="K33" s="19" t="s">
        <v>60</v>
      </c>
      <c r="L33" s="19" t="s">
        <v>61</v>
      </c>
      <c r="M33" s="19" t="s">
        <v>62</v>
      </c>
      <c r="N33" s="19" t="s">
        <v>63</v>
      </c>
      <c r="O33" s="19" t="s">
        <v>64</v>
      </c>
      <c r="P33" s="19" t="s">
        <v>60</v>
      </c>
      <c r="Q33" s="19" t="s">
        <v>61</v>
      </c>
      <c r="R33" s="19" t="s">
        <v>62</v>
      </c>
      <c r="S33" s="19" t="s">
        <v>63</v>
      </c>
      <c r="T33" s="19" t="s">
        <v>64</v>
      </c>
      <c r="U33" s="19" t="s">
        <v>60</v>
      </c>
      <c r="V33" s="19" t="s">
        <v>61</v>
      </c>
      <c r="W33" s="19" t="s">
        <v>62</v>
      </c>
      <c r="X33" s="19" t="s">
        <v>63</v>
      </c>
      <c r="Y33" s="19" t="s">
        <v>76</v>
      </c>
      <c r="Z33" s="19" t="s">
        <v>60</v>
      </c>
      <c r="AA33" s="19" t="s">
        <v>61</v>
      </c>
      <c r="AB33" s="19" t="s">
        <v>62</v>
      </c>
      <c r="AC33" s="19" t="s">
        <v>63</v>
      </c>
      <c r="AD33" s="19" t="s">
        <v>64</v>
      </c>
      <c r="AE33" s="19" t="s">
        <v>60</v>
      </c>
      <c r="AF33" s="19" t="s">
        <v>61</v>
      </c>
      <c r="AG33" s="19" t="s">
        <v>62</v>
      </c>
      <c r="AH33" s="19" t="s">
        <v>63</v>
      </c>
      <c r="AI33" s="19" t="s">
        <v>64</v>
      </c>
      <c r="AJ33" s="19" t="s">
        <v>60</v>
      </c>
      <c r="AK33" s="19" t="s">
        <v>61</v>
      </c>
      <c r="AL33" s="19" t="s">
        <v>62</v>
      </c>
      <c r="AM33" s="19" t="s">
        <v>63</v>
      </c>
      <c r="AN33" s="19" t="s">
        <v>64</v>
      </c>
      <c r="AO33" s="86"/>
    </row>
    <row r="34" spans="1:41" ht="12.75" thickBot="1" x14ac:dyDescent="0.25">
      <c r="A34" s="21" t="s">
        <v>77</v>
      </c>
      <c r="B34" s="19" t="s">
        <v>78</v>
      </c>
      <c r="C34" s="19" t="s">
        <v>79</v>
      </c>
      <c r="D34" s="19" t="s">
        <v>80</v>
      </c>
      <c r="E34" s="19" t="s">
        <v>81</v>
      </c>
      <c r="F34" s="19" t="s">
        <v>82</v>
      </c>
      <c r="G34" s="19" t="s">
        <v>83</v>
      </c>
      <c r="H34" s="19" t="s">
        <v>84</v>
      </c>
      <c r="I34" s="19" t="s">
        <v>85</v>
      </c>
      <c r="J34" s="19" t="s">
        <v>86</v>
      </c>
      <c r="K34" s="19" t="s">
        <v>87</v>
      </c>
      <c r="L34" s="19" t="s">
        <v>88</v>
      </c>
      <c r="M34" s="19" t="s">
        <v>89</v>
      </c>
      <c r="N34" s="19" t="s">
        <v>90</v>
      </c>
      <c r="O34" s="19" t="s">
        <v>91</v>
      </c>
      <c r="P34" s="19" t="s">
        <v>92</v>
      </c>
      <c r="Q34" s="19" t="s">
        <v>93</v>
      </c>
      <c r="R34" s="19" t="s">
        <v>94</v>
      </c>
      <c r="S34" s="19" t="s">
        <v>95</v>
      </c>
      <c r="T34" s="19" t="s">
        <v>96</v>
      </c>
      <c r="U34" s="19" t="s">
        <v>97</v>
      </c>
      <c r="V34" s="19" t="s">
        <v>98</v>
      </c>
      <c r="W34" s="19" t="s">
        <v>99</v>
      </c>
      <c r="X34" s="19" t="s">
        <v>100</v>
      </c>
      <c r="Y34" s="19" t="s">
        <v>101</v>
      </c>
      <c r="Z34" s="19" t="s">
        <v>102</v>
      </c>
      <c r="AA34" s="19" t="s">
        <v>103</v>
      </c>
      <c r="AB34" s="19" t="s">
        <v>104</v>
      </c>
      <c r="AC34" s="19" t="s">
        <v>105</v>
      </c>
      <c r="AD34" s="19" t="s">
        <v>106</v>
      </c>
      <c r="AE34" s="19">
        <v>33</v>
      </c>
      <c r="AF34" s="19">
        <v>34</v>
      </c>
      <c r="AG34" s="19">
        <v>35</v>
      </c>
      <c r="AH34" s="19">
        <v>36</v>
      </c>
      <c r="AI34" s="19">
        <v>37</v>
      </c>
      <c r="AJ34" s="19">
        <v>38</v>
      </c>
      <c r="AK34" s="19">
        <v>39</v>
      </c>
      <c r="AL34" s="19">
        <v>40</v>
      </c>
      <c r="AM34" s="19">
        <v>41</v>
      </c>
      <c r="AN34" s="19">
        <v>42</v>
      </c>
      <c r="AO34" s="19">
        <v>43</v>
      </c>
    </row>
    <row r="35" spans="1:41" ht="12.75" thickBot="1" x14ac:dyDescent="0.25">
      <c r="A35" s="8">
        <f>D35+E35</f>
        <v>10.112360000000001</v>
      </c>
      <c r="B35" s="9"/>
      <c r="C35" s="9"/>
      <c r="D35" s="9">
        <v>3.4473600000000002</v>
      </c>
      <c r="E35" s="9">
        <f>4.865+1.8</f>
        <v>6.665</v>
      </c>
      <c r="F35" s="9"/>
      <c r="G35" s="9"/>
      <c r="H35" s="9"/>
      <c r="I35" s="9"/>
      <c r="J35" s="9"/>
      <c r="K35" s="9">
        <f>N35+O35</f>
        <v>7.1243600000000002</v>
      </c>
      <c r="L35" s="9"/>
      <c r="M35" s="9"/>
      <c r="N35" s="9">
        <v>3.4473600000000002</v>
      </c>
      <c r="O35" s="9">
        <v>3.677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>
        <f>A35+K35</f>
        <v>17.236720000000002</v>
      </c>
      <c r="AK35" s="9"/>
      <c r="AL35" s="9"/>
      <c r="AM35" s="9">
        <f>D35+N35</f>
        <v>6.8947200000000004</v>
      </c>
      <c r="AN35" s="9">
        <f>E35+O35</f>
        <v>10.342000000000001</v>
      </c>
      <c r="AO35" s="9"/>
    </row>
    <row r="36" spans="1:41" x14ac:dyDescent="0.2">
      <c r="A36" s="1"/>
    </row>
    <row r="37" spans="1:41" ht="40.5" customHeight="1" x14ac:dyDescent="0.2">
      <c r="A37" s="1" t="s">
        <v>545</v>
      </c>
      <c r="B37" s="134" t="s">
        <v>546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</row>
    <row r="38" spans="1:41" s="38" customFormat="1" ht="24" customHeight="1" x14ac:dyDescent="0.15">
      <c r="A38" s="133" t="s">
        <v>108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</row>
    <row r="39" spans="1:41" s="38" customFormat="1" ht="15.75" customHeight="1" x14ac:dyDescent="0.15">
      <c r="A39" s="133" t="s">
        <v>109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</row>
    <row r="40" spans="1:41" s="38" customFormat="1" ht="28.5" customHeight="1" x14ac:dyDescent="0.15">
      <c r="A40" s="133" t="s">
        <v>110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</row>
    <row r="41" spans="1:41" s="38" customFormat="1" ht="36" customHeight="1" x14ac:dyDescent="0.15">
      <c r="A41" s="133" t="s">
        <v>111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</row>
  </sheetData>
  <mergeCells count="60">
    <mergeCell ref="B37:AO37"/>
    <mergeCell ref="A39:AO39"/>
    <mergeCell ref="A40:AO40"/>
    <mergeCell ref="A41:AO41"/>
    <mergeCell ref="A19:B19"/>
    <mergeCell ref="C19:H19"/>
    <mergeCell ref="A20:H20"/>
    <mergeCell ref="A21:H21"/>
    <mergeCell ref="A38:AO38"/>
    <mergeCell ref="AJ30:AN32"/>
    <mergeCell ref="Z32:AD32"/>
    <mergeCell ref="AE30:AI30"/>
    <mergeCell ref="AE31:AI31"/>
    <mergeCell ref="AE32:AI32"/>
    <mergeCell ref="K32:O32"/>
    <mergeCell ref="P32:T32"/>
    <mergeCell ref="U32:Y32"/>
    <mergeCell ref="AJ1:AL1"/>
    <mergeCell ref="AJ2:AL2"/>
    <mergeCell ref="AJ3:AL3"/>
    <mergeCell ref="E12:H12"/>
    <mergeCell ref="A13:H13"/>
    <mergeCell ref="A14:H14"/>
    <mergeCell ref="A16:D16"/>
    <mergeCell ref="A18:H18"/>
    <mergeCell ref="Z30:AD30"/>
    <mergeCell ref="Z31:AD31"/>
    <mergeCell ref="P30:T30"/>
    <mergeCell ref="P31:T31"/>
    <mergeCell ref="U30:Y30"/>
    <mergeCell ref="U31:Y31"/>
    <mergeCell ref="A29:AN29"/>
    <mergeCell ref="Y23:AH23"/>
    <mergeCell ref="H24:J24"/>
    <mergeCell ref="K24:M24"/>
    <mergeCell ref="P24:Q24"/>
    <mergeCell ref="R24:S24"/>
    <mergeCell ref="Y24:AC24"/>
    <mergeCell ref="AO29:AO33"/>
    <mergeCell ref="A30:E30"/>
    <mergeCell ref="A31:E31"/>
    <mergeCell ref="A32:E32"/>
    <mergeCell ref="F30:J30"/>
    <mergeCell ref="F31:J31"/>
    <mergeCell ref="F32:J32"/>
    <mergeCell ref="K30:O30"/>
    <mergeCell ref="K31:O31"/>
    <mergeCell ref="AD24:AH24"/>
    <mergeCell ref="H23:M23"/>
    <mergeCell ref="N23:N25"/>
    <mergeCell ref="O23:O25"/>
    <mergeCell ref="P23:S23"/>
    <mergeCell ref="T23:U24"/>
    <mergeCell ref="V23:X24"/>
    <mergeCell ref="F23:G24"/>
    <mergeCell ref="A23:A25"/>
    <mergeCell ref="B23:B25"/>
    <mergeCell ref="C23:C25"/>
    <mergeCell ref="D23:D25"/>
    <mergeCell ref="E23:E25"/>
  </mergeCells>
  <hyperlinks>
    <hyperlink ref="O23" r:id="rId1" display="l Par551"/>
    <hyperlink ref="AD24" r:id="rId2" display="l Par549"/>
    <hyperlink ref="W25" r:id="rId3" display="l Par552"/>
    <hyperlink ref="A30" r:id="rId4" display="l Par550"/>
    <hyperlink ref="A31" r:id="rId5" display="l Par551"/>
    <hyperlink ref="F31" r:id="rId6" display="l Par549"/>
    <hyperlink ref="K30" r:id="rId7" display="l Par550"/>
    <hyperlink ref="K31" r:id="rId8" display="l Par551"/>
    <hyperlink ref="P31" r:id="rId9" display="l Par549"/>
    <hyperlink ref="U30" r:id="rId10" display="l Par550"/>
    <hyperlink ref="U31" r:id="rId11" display="l Par551"/>
    <hyperlink ref="Z31" r:id="rId12" display="l Par549"/>
  </hyperlinks>
  <printOptions horizontalCentered="1"/>
  <pageMargins left="0.11811023622047245" right="0.11811023622047245" top="0.74803149606299213" bottom="0.15748031496062992" header="0.31496062992125984" footer="0.31496062992125984"/>
  <pageSetup paperSize="8" scale="65" orientation="landscape" r:id="rId13"/>
  <legacyDrawing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"/>
  <sheetViews>
    <sheetView workbookViewId="0">
      <selection activeCell="A11" sqref="A11:XFD20"/>
    </sheetView>
  </sheetViews>
  <sheetFormatPr defaultRowHeight="12" x14ac:dyDescent="0.2"/>
  <cols>
    <col min="13" max="14" width="11.6640625" bestFit="1" customWidth="1"/>
    <col min="37" max="37" width="17.33203125" customWidth="1"/>
  </cols>
  <sheetData>
    <row r="1" spans="1:37" x14ac:dyDescent="0.2">
      <c r="AI1" s="75" t="s">
        <v>115</v>
      </c>
      <c r="AJ1" s="75"/>
      <c r="AK1" s="75"/>
    </row>
    <row r="2" spans="1:37" x14ac:dyDescent="0.2">
      <c r="AI2" s="75" t="s">
        <v>1</v>
      </c>
      <c r="AJ2" s="75"/>
      <c r="AK2" s="75"/>
    </row>
    <row r="3" spans="1:37" x14ac:dyDescent="0.2">
      <c r="AI3" s="75" t="s">
        <v>2</v>
      </c>
      <c r="AJ3" s="75"/>
      <c r="AK3" s="75"/>
    </row>
    <row r="7" spans="1:37" x14ac:dyDescent="0.2">
      <c r="A7" s="1"/>
    </row>
    <row r="8" spans="1:37" x14ac:dyDescent="0.2">
      <c r="A8" s="17" t="s">
        <v>116</v>
      </c>
    </row>
    <row r="9" spans="1:37" x14ac:dyDescent="0.2">
      <c r="A9" s="17" t="s">
        <v>38</v>
      </c>
    </row>
    <row r="10" spans="1:37" ht="13.5" x14ac:dyDescent="0.2">
      <c r="A10" s="2"/>
    </row>
    <row r="11" spans="1:37" s="58" customFormat="1" ht="21.75" customHeight="1" x14ac:dyDescent="0.2">
      <c r="A11" s="56" t="s">
        <v>29</v>
      </c>
      <c r="B11" s="56"/>
      <c r="C11" s="56"/>
      <c r="D11" s="56"/>
      <c r="E11" s="77" t="str">
        <f>'форма 2_Финансирование'!E12:H12</f>
        <v>ООО Инжиниринговый центр "Сибирьэнергия"</v>
      </c>
      <c r="F11" s="77"/>
      <c r="G11" s="77"/>
      <c r="H11" s="77"/>
    </row>
    <row r="12" spans="1:37" s="58" customFormat="1" x14ac:dyDescent="0.2">
      <c r="A12" s="76" t="s">
        <v>4</v>
      </c>
      <c r="B12" s="76"/>
      <c r="C12" s="76"/>
      <c r="D12" s="76"/>
      <c r="E12" s="76"/>
      <c r="F12" s="76"/>
      <c r="G12" s="76"/>
      <c r="H12" s="76"/>
    </row>
    <row r="13" spans="1:37" s="58" customFormat="1" x14ac:dyDescent="0.2">
      <c r="A13" s="76" t="s">
        <v>5</v>
      </c>
      <c r="B13" s="76"/>
      <c r="C13" s="76"/>
      <c r="D13" s="76"/>
      <c r="E13" s="76"/>
      <c r="F13" s="76"/>
      <c r="G13" s="76"/>
      <c r="H13" s="76"/>
    </row>
    <row r="14" spans="1:37" s="58" customFormat="1" ht="13.5" x14ac:dyDescent="0.2">
      <c r="A14" s="57"/>
    </row>
    <row r="15" spans="1:37" s="58" customFormat="1" x14ac:dyDescent="0.2">
      <c r="A15" s="76" t="s">
        <v>31</v>
      </c>
      <c r="B15" s="76"/>
      <c r="C15" s="76"/>
      <c r="D15" s="76"/>
      <c r="E15" s="56"/>
      <c r="F15" s="59">
        <f>'форма 2_Финансирование'!F16</f>
        <v>2022</v>
      </c>
      <c r="G15" s="56" t="s">
        <v>32</v>
      </c>
      <c r="H15" s="56"/>
    </row>
    <row r="16" spans="1:37" s="58" customFormat="1" ht="13.5" x14ac:dyDescent="0.2">
      <c r="A16" s="57"/>
    </row>
    <row r="17" spans="1:37" s="58" customFormat="1" x14ac:dyDescent="0.2">
      <c r="A17" s="76" t="s">
        <v>7</v>
      </c>
      <c r="B17" s="76"/>
      <c r="C17" s="76"/>
      <c r="D17" s="76"/>
      <c r="E17" s="76"/>
      <c r="F17" s="76"/>
      <c r="G17" s="76"/>
      <c r="H17" s="76"/>
    </row>
    <row r="18" spans="1:37" s="58" customFormat="1" x14ac:dyDescent="0.2">
      <c r="A18" s="78" t="s">
        <v>112</v>
      </c>
      <c r="B18" s="78"/>
      <c r="C18" s="130">
        <f>'форма 1_Перечень и цели'!C18:H18</f>
        <v>0</v>
      </c>
      <c r="D18" s="130"/>
      <c r="E18" s="130"/>
      <c r="F18" s="130"/>
      <c r="G18" s="130"/>
      <c r="H18" s="130"/>
    </row>
    <row r="19" spans="1:37" s="58" customFormat="1" x14ac:dyDescent="0.2">
      <c r="A19" s="76" t="s">
        <v>8</v>
      </c>
      <c r="B19" s="76"/>
      <c r="C19" s="76"/>
      <c r="D19" s="76"/>
      <c r="E19" s="76"/>
      <c r="F19" s="76"/>
      <c r="G19" s="76"/>
      <c r="H19" s="76"/>
    </row>
    <row r="20" spans="1:37" s="58" customFormat="1" x14ac:dyDescent="0.2">
      <c r="A20" s="76" t="s">
        <v>9</v>
      </c>
      <c r="B20" s="76"/>
      <c r="C20" s="76"/>
      <c r="D20" s="76"/>
      <c r="E20" s="76"/>
      <c r="F20" s="76"/>
      <c r="G20" s="76"/>
      <c r="H20" s="76"/>
    </row>
    <row r="21" spans="1:37" ht="12.75" thickBot="1" x14ac:dyDescent="0.25">
      <c r="A21" s="1"/>
    </row>
    <row r="22" spans="1:37" ht="111" customHeight="1" thickBot="1" x14ac:dyDescent="0.25">
      <c r="A22" s="60" t="s">
        <v>10</v>
      </c>
      <c r="B22" s="60" t="s">
        <v>117</v>
      </c>
      <c r="C22" s="60" t="s">
        <v>12</v>
      </c>
      <c r="D22" s="60" t="s">
        <v>39</v>
      </c>
      <c r="E22" s="60" t="s">
        <v>40</v>
      </c>
      <c r="F22" s="66" t="s">
        <v>118</v>
      </c>
      <c r="G22" s="68"/>
      <c r="H22" s="66" t="s">
        <v>119</v>
      </c>
      <c r="I22" s="68"/>
      <c r="J22" s="60" t="s">
        <v>120</v>
      </c>
      <c r="K22" s="72" t="s">
        <v>533</v>
      </c>
      <c r="L22" s="115"/>
      <c r="M22" s="115"/>
      <c r="N22" s="115"/>
      <c r="O22" s="115"/>
      <c r="P22" s="115"/>
      <c r="Q22" s="115"/>
      <c r="R22" s="115"/>
      <c r="S22" s="115"/>
      <c r="T22" s="73"/>
      <c r="U22" s="72" t="s">
        <v>121</v>
      </c>
      <c r="V22" s="115"/>
      <c r="W22" s="115"/>
      <c r="X22" s="115"/>
      <c r="Y22" s="115"/>
      <c r="Z22" s="73"/>
      <c r="AA22" s="66" t="s">
        <v>122</v>
      </c>
      <c r="AB22" s="68"/>
      <c r="AC22" s="72" t="s">
        <v>123</v>
      </c>
      <c r="AD22" s="115"/>
      <c r="AE22" s="115"/>
      <c r="AF22" s="115"/>
      <c r="AG22" s="115"/>
      <c r="AH22" s="115"/>
      <c r="AI22" s="115"/>
      <c r="AJ22" s="73"/>
      <c r="AK22" s="60" t="s">
        <v>66</v>
      </c>
    </row>
    <row r="23" spans="1:37" ht="78" customHeight="1" thickBot="1" x14ac:dyDescent="0.25">
      <c r="A23" s="61"/>
      <c r="B23" s="61"/>
      <c r="C23" s="61"/>
      <c r="D23" s="61"/>
      <c r="E23" s="61"/>
      <c r="F23" s="69"/>
      <c r="G23" s="71"/>
      <c r="H23" s="69"/>
      <c r="I23" s="71"/>
      <c r="J23" s="61"/>
      <c r="K23" s="72" t="s">
        <v>24</v>
      </c>
      <c r="L23" s="115"/>
      <c r="M23" s="115"/>
      <c r="N23" s="115"/>
      <c r="O23" s="73"/>
      <c r="P23" s="72" t="s">
        <v>49</v>
      </c>
      <c r="Q23" s="115"/>
      <c r="R23" s="115"/>
      <c r="S23" s="115"/>
      <c r="T23" s="73"/>
      <c r="U23" s="72" t="s">
        <v>57</v>
      </c>
      <c r="V23" s="73"/>
      <c r="W23" s="72" t="s">
        <v>124</v>
      </c>
      <c r="X23" s="73"/>
      <c r="Y23" s="72" t="s">
        <v>59</v>
      </c>
      <c r="Z23" s="73"/>
      <c r="AA23" s="69"/>
      <c r="AB23" s="71"/>
      <c r="AC23" s="72" t="s">
        <v>125</v>
      </c>
      <c r="AD23" s="73"/>
      <c r="AE23" s="72" t="s">
        <v>126</v>
      </c>
      <c r="AF23" s="73"/>
      <c r="AG23" s="72" t="s">
        <v>127</v>
      </c>
      <c r="AH23" s="73"/>
      <c r="AI23" s="60" t="s">
        <v>128</v>
      </c>
      <c r="AJ23" s="60" t="s">
        <v>129</v>
      </c>
      <c r="AK23" s="61"/>
    </row>
    <row r="24" spans="1:37" ht="90.75" thickBot="1" x14ac:dyDescent="0.25">
      <c r="A24" s="62"/>
      <c r="B24" s="62"/>
      <c r="C24" s="62"/>
      <c r="D24" s="62"/>
      <c r="E24" s="62"/>
      <c r="F24" s="5" t="s">
        <v>24</v>
      </c>
      <c r="G24" s="5" t="s">
        <v>49</v>
      </c>
      <c r="H24" s="5" t="s">
        <v>24</v>
      </c>
      <c r="I24" s="5" t="s">
        <v>49</v>
      </c>
      <c r="J24" s="62"/>
      <c r="K24" s="5" t="s">
        <v>130</v>
      </c>
      <c r="L24" s="5" t="s">
        <v>131</v>
      </c>
      <c r="M24" s="5" t="s">
        <v>132</v>
      </c>
      <c r="N24" s="5" t="s">
        <v>133</v>
      </c>
      <c r="O24" s="5" t="s">
        <v>134</v>
      </c>
      <c r="P24" s="5" t="s">
        <v>130</v>
      </c>
      <c r="Q24" s="5" t="s">
        <v>131</v>
      </c>
      <c r="R24" s="5" t="s">
        <v>132</v>
      </c>
      <c r="S24" s="5" t="s">
        <v>133</v>
      </c>
      <c r="T24" s="5" t="s">
        <v>134</v>
      </c>
      <c r="U24" s="5" t="s">
        <v>135</v>
      </c>
      <c r="V24" s="5" t="s">
        <v>136</v>
      </c>
      <c r="W24" s="5" t="s">
        <v>135</v>
      </c>
      <c r="X24" s="5" t="s">
        <v>136</v>
      </c>
      <c r="Y24" s="5" t="s">
        <v>135</v>
      </c>
      <c r="Z24" s="5" t="s">
        <v>136</v>
      </c>
      <c r="AA24" s="5" t="s">
        <v>137</v>
      </c>
      <c r="AB24" s="5" t="s">
        <v>138</v>
      </c>
      <c r="AC24" s="5" t="s">
        <v>137</v>
      </c>
      <c r="AD24" s="5" t="s">
        <v>139</v>
      </c>
      <c r="AE24" s="5" t="s">
        <v>140</v>
      </c>
      <c r="AF24" s="5" t="s">
        <v>141</v>
      </c>
      <c r="AG24" s="5" t="s">
        <v>140</v>
      </c>
      <c r="AH24" s="5" t="s">
        <v>141</v>
      </c>
      <c r="AI24" s="62"/>
      <c r="AJ24" s="62"/>
      <c r="AK24" s="62"/>
    </row>
    <row r="25" spans="1:37" ht="12.75" thickBot="1" x14ac:dyDescent="0.25">
      <c r="A25" s="6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  <c r="N25" s="5">
        <v>14</v>
      </c>
      <c r="O25" s="5">
        <v>15</v>
      </c>
      <c r="P25" s="5">
        <v>16</v>
      </c>
      <c r="Q25" s="5">
        <v>17</v>
      </c>
      <c r="R25" s="5">
        <v>18</v>
      </c>
      <c r="S25" s="5">
        <v>19</v>
      </c>
      <c r="T25" s="5">
        <v>20</v>
      </c>
      <c r="U25" s="5">
        <v>21</v>
      </c>
      <c r="V25" s="5">
        <v>22</v>
      </c>
      <c r="W25" s="5">
        <v>23</v>
      </c>
      <c r="X25" s="5">
        <v>24</v>
      </c>
      <c r="Y25" s="5">
        <v>25</v>
      </c>
      <c r="Z25" s="5">
        <v>26</v>
      </c>
      <c r="AA25" s="5">
        <v>27</v>
      </c>
      <c r="AB25" s="5">
        <v>28</v>
      </c>
      <c r="AC25" s="7">
        <v>44590</v>
      </c>
      <c r="AD25" s="5" t="s">
        <v>142</v>
      </c>
      <c r="AE25" s="7">
        <v>44649</v>
      </c>
      <c r="AF25" s="7">
        <v>44680</v>
      </c>
      <c r="AG25" s="7">
        <v>44710</v>
      </c>
      <c r="AH25" s="7">
        <v>44741</v>
      </c>
      <c r="AI25" s="5">
        <v>30</v>
      </c>
      <c r="AJ25" s="5">
        <v>31</v>
      </c>
      <c r="AK25" s="5">
        <v>32</v>
      </c>
    </row>
    <row r="26" spans="1:37" ht="45" customHeight="1" thickBot="1" x14ac:dyDescent="0.25">
      <c r="A26" s="25" t="str">
        <f>'форма 2_Финансирование'!A27</f>
        <v>1.2.1.1</v>
      </c>
      <c r="B26" s="25" t="str">
        <f>'форма 2_Финансирование'!B27</f>
        <v>реконструкция ПС-110</v>
      </c>
      <c r="C26" s="25" t="str">
        <f>'форма 2_Финансирование'!C27</f>
        <v>2022_ПС_110</v>
      </c>
      <c r="D26" s="26" t="str">
        <f>'форма 2_Финансирование'!D27</f>
        <v>утверждение</v>
      </c>
      <c r="E26" s="27">
        <f>'форма 2_Финансирование'!E27</f>
        <v>2023</v>
      </c>
      <c r="F26" s="28">
        <f>'форма 2_Финансирование'!F27</f>
        <v>2027</v>
      </c>
      <c r="G26" s="9"/>
      <c r="H26" s="9"/>
      <c r="I26" s="9"/>
      <c r="J26" s="9"/>
      <c r="K26" s="50">
        <f>L26+M26+N26+O26</f>
        <v>14.364166666666666</v>
      </c>
      <c r="L26" s="51">
        <f>1.5/1.2</f>
        <v>1.25</v>
      </c>
      <c r="M26" s="51">
        <f>17.237/1.2-L26-N26</f>
        <v>4.5899583333333336</v>
      </c>
      <c r="N26" s="51">
        <f>(17.237/1.2-L26)*0.65</f>
        <v>8.5242083333333323</v>
      </c>
      <c r="O26" s="51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>
        <f>1.5+6.926769</f>
        <v>8.4267690000000002</v>
      </c>
      <c r="AD26" s="9"/>
      <c r="AE26" s="9">
        <v>5.9372309999999997</v>
      </c>
      <c r="AF26" s="9"/>
      <c r="AG26" s="9"/>
      <c r="AH26" s="9"/>
      <c r="AI26" s="9">
        <f>AC26+AE26</f>
        <v>14.364000000000001</v>
      </c>
      <c r="AJ26" s="9"/>
      <c r="AK26" s="9"/>
    </row>
    <row r="27" spans="1:37" x14ac:dyDescent="0.2">
      <c r="A27" s="1"/>
    </row>
    <row r="28" spans="1:37" x14ac:dyDescent="0.2">
      <c r="A28" s="1"/>
    </row>
  </sheetData>
  <mergeCells count="35">
    <mergeCell ref="A20:H20"/>
    <mergeCell ref="AI1:AK1"/>
    <mergeCell ref="AI2:AK2"/>
    <mergeCell ref="AI3:AK3"/>
    <mergeCell ref="E11:H11"/>
    <mergeCell ref="A12:H12"/>
    <mergeCell ref="A13:H13"/>
    <mergeCell ref="A15:D15"/>
    <mergeCell ref="A17:H17"/>
    <mergeCell ref="A18:B18"/>
    <mergeCell ref="C18:H18"/>
    <mergeCell ref="A19:H19"/>
    <mergeCell ref="AK22:AK24"/>
    <mergeCell ref="K23:O23"/>
    <mergeCell ref="P23:T23"/>
    <mergeCell ref="U23:V23"/>
    <mergeCell ref="W23:X23"/>
    <mergeCell ref="Y23:Z23"/>
    <mergeCell ref="AC23:AD23"/>
    <mergeCell ref="AE23:AF23"/>
    <mergeCell ref="AG23:AH23"/>
    <mergeCell ref="AI23:AI24"/>
    <mergeCell ref="AC22:AJ22"/>
    <mergeCell ref="AJ23:AJ24"/>
    <mergeCell ref="H22:I23"/>
    <mergeCell ref="J22:J24"/>
    <mergeCell ref="K22:T22"/>
    <mergeCell ref="U22:Z22"/>
    <mergeCell ref="AA22:AB23"/>
    <mergeCell ref="F22:G23"/>
    <mergeCell ref="A22:A24"/>
    <mergeCell ref="B22:B24"/>
    <mergeCell ref="C22:C24"/>
    <mergeCell ref="D22:D24"/>
    <mergeCell ref="E22:E24"/>
  </mergeCells>
  <printOptions horizontalCentered="1"/>
  <pageMargins left="0.11811023622047245" right="0.11811023622047245" top="0.74803149606299213" bottom="0.15748031496062992" header="0.31496062992125984" footer="0.31496062992125984"/>
  <pageSetup paperSize="8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AQ36"/>
  <sheetViews>
    <sheetView workbookViewId="0">
      <selection activeCell="A11" sqref="A11:XFD20"/>
    </sheetView>
  </sheetViews>
  <sheetFormatPr defaultRowHeight="12" x14ac:dyDescent="0.2"/>
  <sheetData>
    <row r="5" spans="1:10" x14ac:dyDescent="0.2">
      <c r="A5" s="75" t="s">
        <v>143</v>
      </c>
      <c r="B5" s="75"/>
      <c r="C5" s="75"/>
    </row>
    <row r="6" spans="1:10" x14ac:dyDescent="0.2">
      <c r="A6" s="75" t="s">
        <v>1</v>
      </c>
      <c r="B6" s="75"/>
      <c r="C6" s="75"/>
    </row>
    <row r="7" spans="1:10" x14ac:dyDescent="0.2">
      <c r="A7" s="75" t="s">
        <v>2</v>
      </c>
      <c r="B7" s="75"/>
      <c r="C7" s="75"/>
    </row>
    <row r="8" spans="1:10" x14ac:dyDescent="0.2">
      <c r="A8" s="1"/>
    </row>
    <row r="9" spans="1:10" ht="13.5" x14ac:dyDescent="0.2">
      <c r="A9" s="118" t="s">
        <v>144</v>
      </c>
      <c r="B9" s="118"/>
      <c r="C9" s="118"/>
      <c r="D9" s="118"/>
      <c r="E9" s="118"/>
      <c r="F9" s="118"/>
      <c r="G9" s="118"/>
      <c r="H9" s="118"/>
      <c r="I9" s="118"/>
      <c r="J9" s="118"/>
    </row>
    <row r="10" spans="1:10" ht="13.5" x14ac:dyDescent="0.2">
      <c r="A10" s="2"/>
    </row>
    <row r="11" spans="1:10" s="58" customFormat="1" ht="21.75" customHeight="1" x14ac:dyDescent="0.2">
      <c r="A11" s="56" t="s">
        <v>29</v>
      </c>
      <c r="B11" s="56"/>
      <c r="C11" s="56"/>
      <c r="D11" s="56"/>
      <c r="E11" s="77" t="str">
        <f>'форма 2_Финансирование'!E12:H12</f>
        <v>ООО Инжиниринговый центр "Сибирьэнергия"</v>
      </c>
      <c r="F11" s="77"/>
      <c r="G11" s="77"/>
      <c r="H11" s="77"/>
    </row>
    <row r="12" spans="1:10" s="58" customFormat="1" x14ac:dyDescent="0.2">
      <c r="A12" s="76" t="s">
        <v>4</v>
      </c>
      <c r="B12" s="76"/>
      <c r="C12" s="76"/>
      <c r="D12" s="76"/>
      <c r="E12" s="76"/>
      <c r="F12" s="76"/>
      <c r="G12" s="76"/>
      <c r="H12" s="76"/>
    </row>
    <row r="13" spans="1:10" s="58" customFormat="1" x14ac:dyDescent="0.2">
      <c r="A13" s="76" t="s">
        <v>5</v>
      </c>
      <c r="B13" s="76"/>
      <c r="C13" s="76"/>
      <c r="D13" s="76"/>
      <c r="E13" s="76"/>
      <c r="F13" s="76"/>
      <c r="G13" s="76"/>
      <c r="H13" s="76"/>
    </row>
    <row r="14" spans="1:10" s="58" customFormat="1" ht="13.5" x14ac:dyDescent="0.2">
      <c r="A14" s="57"/>
    </row>
    <row r="15" spans="1:10" s="58" customFormat="1" x14ac:dyDescent="0.2">
      <c r="A15" s="76" t="s">
        <v>31</v>
      </c>
      <c r="B15" s="76"/>
      <c r="C15" s="76"/>
      <c r="D15" s="76"/>
      <c r="E15" s="56"/>
      <c r="F15" s="59">
        <f>'форма 2_Финансирование'!F16</f>
        <v>2022</v>
      </c>
      <c r="G15" s="56" t="s">
        <v>32</v>
      </c>
      <c r="H15" s="56"/>
    </row>
    <row r="16" spans="1:10" s="58" customFormat="1" ht="13.5" x14ac:dyDescent="0.2">
      <c r="A16" s="57"/>
    </row>
    <row r="17" spans="1:43" s="58" customFormat="1" x14ac:dyDescent="0.2">
      <c r="A17" s="76" t="s">
        <v>7</v>
      </c>
      <c r="B17" s="76"/>
      <c r="C17" s="76"/>
      <c r="D17" s="76"/>
      <c r="E17" s="76"/>
      <c r="F17" s="76"/>
      <c r="G17" s="76"/>
      <c r="H17" s="76"/>
    </row>
    <row r="18" spans="1:43" s="58" customFormat="1" x14ac:dyDescent="0.2">
      <c r="A18" s="78" t="s">
        <v>112</v>
      </c>
      <c r="B18" s="78"/>
      <c r="C18" s="130">
        <f>'форма 1_Перечень и цели'!C18:H18</f>
        <v>0</v>
      </c>
      <c r="D18" s="130"/>
      <c r="E18" s="130"/>
      <c r="F18" s="130"/>
      <c r="G18" s="130"/>
      <c r="H18" s="130"/>
    </row>
    <row r="19" spans="1:43" s="58" customFormat="1" x14ac:dyDescent="0.2">
      <c r="A19" s="76" t="s">
        <v>8</v>
      </c>
      <c r="B19" s="76"/>
      <c r="C19" s="76"/>
      <c r="D19" s="76"/>
      <c r="E19" s="76"/>
      <c r="F19" s="76"/>
      <c r="G19" s="76"/>
      <c r="H19" s="76"/>
    </row>
    <row r="20" spans="1:43" s="58" customFormat="1" x14ac:dyDescent="0.2">
      <c r="A20" s="76" t="s">
        <v>9</v>
      </c>
      <c r="B20" s="76"/>
      <c r="C20" s="76"/>
      <c r="D20" s="76"/>
      <c r="E20" s="76"/>
      <c r="F20" s="76"/>
      <c r="G20" s="76"/>
      <c r="H20" s="76"/>
    </row>
    <row r="21" spans="1:43" ht="12.75" thickBot="1" x14ac:dyDescent="0.25">
      <c r="A21" s="1"/>
    </row>
    <row r="22" spans="1:43" ht="64.5" customHeight="1" thickBot="1" x14ac:dyDescent="0.25">
      <c r="A22" s="60" t="s">
        <v>10</v>
      </c>
      <c r="B22" s="60" t="s">
        <v>11</v>
      </c>
      <c r="C22" s="60" t="s">
        <v>12</v>
      </c>
      <c r="D22" s="66" t="s">
        <v>145</v>
      </c>
      <c r="E22" s="68"/>
      <c r="F22" s="66" t="s">
        <v>146</v>
      </c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8"/>
      <c r="T22" s="72" t="s">
        <v>147</v>
      </c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73"/>
    </row>
    <row r="23" spans="1:43" ht="12.75" thickBot="1" x14ac:dyDescent="0.25">
      <c r="A23" s="61"/>
      <c r="B23" s="61"/>
      <c r="C23" s="61"/>
      <c r="D23" s="116"/>
      <c r="E23" s="117"/>
      <c r="F23" s="69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1"/>
      <c r="T23" s="72" t="s">
        <v>148</v>
      </c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73"/>
    </row>
    <row r="24" spans="1:43" ht="12.75" thickBot="1" x14ac:dyDescent="0.25">
      <c r="A24" s="61"/>
      <c r="B24" s="61"/>
      <c r="C24" s="61"/>
      <c r="D24" s="69"/>
      <c r="E24" s="71"/>
      <c r="F24" s="72" t="s">
        <v>50</v>
      </c>
      <c r="G24" s="115"/>
      <c r="H24" s="115"/>
      <c r="I24" s="115"/>
      <c r="J24" s="115"/>
      <c r="K24" s="115"/>
      <c r="L24" s="73"/>
      <c r="M24" s="72" t="s">
        <v>149</v>
      </c>
      <c r="N24" s="115"/>
      <c r="O24" s="115"/>
      <c r="P24" s="115"/>
      <c r="Q24" s="115"/>
      <c r="R24" s="115"/>
      <c r="S24" s="73"/>
      <c r="T24" s="72" t="s">
        <v>50</v>
      </c>
      <c r="U24" s="115"/>
      <c r="V24" s="115"/>
      <c r="W24" s="115"/>
      <c r="X24" s="115"/>
      <c r="Y24" s="115"/>
      <c r="Z24" s="73"/>
      <c r="AA24" s="72" t="s">
        <v>149</v>
      </c>
      <c r="AB24" s="115"/>
      <c r="AC24" s="115"/>
      <c r="AD24" s="115"/>
      <c r="AE24" s="115"/>
      <c r="AF24" s="115"/>
      <c r="AG24" s="73"/>
    </row>
    <row r="25" spans="1:43" ht="33" customHeight="1" thickBot="1" x14ac:dyDescent="0.25">
      <c r="A25" s="61"/>
      <c r="B25" s="61"/>
      <c r="C25" s="61"/>
      <c r="D25" s="60" t="s">
        <v>24</v>
      </c>
      <c r="E25" s="60" t="s">
        <v>49</v>
      </c>
      <c r="F25" s="72" t="s">
        <v>150</v>
      </c>
      <c r="G25" s="73"/>
      <c r="H25" s="63" t="s">
        <v>151</v>
      </c>
      <c r="I25" s="64"/>
      <c r="J25" s="64"/>
      <c r="K25" s="64"/>
      <c r="L25" s="65"/>
      <c r="M25" s="72" t="s">
        <v>150</v>
      </c>
      <c r="N25" s="73"/>
      <c r="O25" s="72" t="s">
        <v>151</v>
      </c>
      <c r="P25" s="115"/>
      <c r="Q25" s="115"/>
      <c r="R25" s="115"/>
      <c r="S25" s="73"/>
      <c r="T25" s="72" t="s">
        <v>150</v>
      </c>
      <c r="U25" s="73"/>
      <c r="V25" s="72" t="s">
        <v>151</v>
      </c>
      <c r="W25" s="115"/>
      <c r="X25" s="115"/>
      <c r="Y25" s="115"/>
      <c r="Z25" s="73"/>
      <c r="AA25" s="72" t="s">
        <v>150</v>
      </c>
      <c r="AB25" s="73"/>
      <c r="AC25" s="72" t="s">
        <v>151</v>
      </c>
      <c r="AD25" s="115"/>
      <c r="AE25" s="115"/>
      <c r="AF25" s="115"/>
      <c r="AG25" s="73"/>
    </row>
    <row r="26" spans="1:43" ht="45.75" thickBot="1" x14ac:dyDescent="0.25">
      <c r="A26" s="62"/>
      <c r="B26" s="62"/>
      <c r="C26" s="62"/>
      <c r="D26" s="62"/>
      <c r="E26" s="62"/>
      <c r="F26" s="5" t="s">
        <v>152</v>
      </c>
      <c r="G26" s="5" t="s">
        <v>152</v>
      </c>
      <c r="H26" s="5" t="s">
        <v>153</v>
      </c>
      <c r="I26" s="5" t="s">
        <v>154</v>
      </c>
      <c r="J26" s="5" t="s">
        <v>155</v>
      </c>
      <c r="K26" s="5" t="s">
        <v>156</v>
      </c>
      <c r="L26" s="5" t="s">
        <v>157</v>
      </c>
      <c r="M26" s="5" t="s">
        <v>152</v>
      </c>
      <c r="N26" s="5" t="s">
        <v>152</v>
      </c>
      <c r="O26" s="5" t="s">
        <v>153</v>
      </c>
      <c r="P26" s="5" t="s">
        <v>154</v>
      </c>
      <c r="Q26" s="5" t="s">
        <v>155</v>
      </c>
      <c r="R26" s="5" t="s">
        <v>156</v>
      </c>
      <c r="S26" s="5" t="s">
        <v>157</v>
      </c>
      <c r="T26" s="5" t="s">
        <v>152</v>
      </c>
      <c r="U26" s="5" t="s">
        <v>152</v>
      </c>
      <c r="V26" s="5" t="s">
        <v>153</v>
      </c>
      <c r="W26" s="5" t="s">
        <v>154</v>
      </c>
      <c r="X26" s="5" t="s">
        <v>155</v>
      </c>
      <c r="Y26" s="5" t="s">
        <v>156</v>
      </c>
      <c r="Z26" s="5" t="s">
        <v>157</v>
      </c>
      <c r="AA26" s="5" t="s">
        <v>152</v>
      </c>
      <c r="AB26" s="5" t="s">
        <v>152</v>
      </c>
      <c r="AC26" s="5" t="s">
        <v>153</v>
      </c>
      <c r="AD26" s="5" t="s">
        <v>154</v>
      </c>
      <c r="AE26" s="5" t="s">
        <v>155</v>
      </c>
      <c r="AF26" s="5" t="s">
        <v>156</v>
      </c>
      <c r="AG26" s="5" t="s">
        <v>157</v>
      </c>
    </row>
    <row r="27" spans="1:43" s="32" customFormat="1" ht="11.25" thickBot="1" x14ac:dyDescent="0.25">
      <c r="A27" s="21">
        <v>1</v>
      </c>
      <c r="B27" s="19">
        <v>2</v>
      </c>
      <c r="C27" s="19">
        <v>3</v>
      </c>
      <c r="D27" s="19">
        <v>4</v>
      </c>
      <c r="E27" s="19">
        <v>5</v>
      </c>
      <c r="F27" s="31">
        <v>36897</v>
      </c>
      <c r="G27" s="31">
        <v>37262</v>
      </c>
      <c r="H27" s="31">
        <v>37627</v>
      </c>
      <c r="I27" s="31">
        <v>37992</v>
      </c>
      <c r="J27" s="31">
        <v>38358</v>
      </c>
      <c r="K27" s="31">
        <v>38723</v>
      </c>
      <c r="L27" s="31">
        <v>39088</v>
      </c>
      <c r="M27" s="31">
        <v>36928</v>
      </c>
      <c r="N27" s="31">
        <v>37293</v>
      </c>
      <c r="O27" s="31">
        <v>37658</v>
      </c>
      <c r="P27" s="31">
        <v>38023</v>
      </c>
      <c r="Q27" s="31">
        <v>38389</v>
      </c>
      <c r="R27" s="31">
        <v>38754</v>
      </c>
      <c r="S27" s="31">
        <v>39119</v>
      </c>
      <c r="T27" s="31">
        <v>36898</v>
      </c>
      <c r="U27" s="31">
        <v>37263</v>
      </c>
      <c r="V27" s="31">
        <v>37628</v>
      </c>
      <c r="W27" s="31">
        <v>37993</v>
      </c>
      <c r="X27" s="31">
        <v>38359</v>
      </c>
      <c r="Y27" s="31">
        <v>38724</v>
      </c>
      <c r="Z27" s="31">
        <v>39089</v>
      </c>
      <c r="AA27" s="31">
        <v>36929</v>
      </c>
      <c r="AB27" s="31">
        <v>37294</v>
      </c>
      <c r="AC27" s="31">
        <v>37659</v>
      </c>
      <c r="AD27" s="31">
        <v>38024</v>
      </c>
      <c r="AE27" s="31">
        <v>38390</v>
      </c>
      <c r="AF27" s="31">
        <v>38755</v>
      </c>
      <c r="AG27" s="31">
        <v>39120</v>
      </c>
    </row>
    <row r="28" spans="1:43" ht="34.5" thickBot="1" x14ac:dyDescent="0.25">
      <c r="A28" s="34" t="str">
        <f>'форма 3_Освоение'!A26</f>
        <v>1.2.1.1</v>
      </c>
      <c r="B28" s="34" t="str">
        <f>'форма 3_Освоение'!B26</f>
        <v>реконструкция ПС-110</v>
      </c>
      <c r="C28" s="34" t="str">
        <f>'форма 3_Освоение'!C26</f>
        <v>2022_ПС_110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53">
        <v>7</v>
      </c>
      <c r="AA28" s="9"/>
      <c r="AB28" s="9"/>
      <c r="AC28" s="9"/>
      <c r="AD28" s="9"/>
      <c r="AE28" s="9"/>
      <c r="AF28" s="9"/>
      <c r="AG28" s="9"/>
    </row>
    <row r="29" spans="1:43" ht="12.75" thickBot="1" x14ac:dyDescent="0.25">
      <c r="A29" s="1"/>
    </row>
    <row r="30" spans="1:43" ht="12.75" thickBot="1" x14ac:dyDescent="0.25">
      <c r="A30" s="72" t="s">
        <v>158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73"/>
      <c r="AQ30" s="60" t="s">
        <v>66</v>
      </c>
    </row>
    <row r="31" spans="1:43" ht="12.75" thickBot="1" x14ac:dyDescent="0.25">
      <c r="A31" s="72" t="s">
        <v>159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73"/>
      <c r="O31" s="72" t="s">
        <v>160</v>
      </c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73"/>
      <c r="AC31" s="72" t="s">
        <v>73</v>
      </c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73"/>
      <c r="AQ31" s="61"/>
    </row>
    <row r="32" spans="1:43" ht="12.75" thickBot="1" x14ac:dyDescent="0.25">
      <c r="A32" s="72" t="s">
        <v>50</v>
      </c>
      <c r="B32" s="115"/>
      <c r="C32" s="115"/>
      <c r="D32" s="115"/>
      <c r="E32" s="115"/>
      <c r="F32" s="115"/>
      <c r="G32" s="73"/>
      <c r="H32" s="72" t="s">
        <v>149</v>
      </c>
      <c r="I32" s="115"/>
      <c r="J32" s="115"/>
      <c r="K32" s="115"/>
      <c r="L32" s="115"/>
      <c r="M32" s="115"/>
      <c r="N32" s="73"/>
      <c r="O32" s="72" t="s">
        <v>50</v>
      </c>
      <c r="P32" s="115"/>
      <c r="Q32" s="115"/>
      <c r="R32" s="115"/>
      <c r="S32" s="115"/>
      <c r="T32" s="115"/>
      <c r="U32" s="73"/>
      <c r="V32" s="72" t="s">
        <v>149</v>
      </c>
      <c r="W32" s="115"/>
      <c r="X32" s="115"/>
      <c r="Y32" s="115"/>
      <c r="Z32" s="115"/>
      <c r="AA32" s="115"/>
      <c r="AB32" s="73"/>
      <c r="AC32" s="72" t="s">
        <v>24</v>
      </c>
      <c r="AD32" s="115"/>
      <c r="AE32" s="115"/>
      <c r="AF32" s="115"/>
      <c r="AG32" s="115"/>
      <c r="AH32" s="115"/>
      <c r="AI32" s="73"/>
      <c r="AJ32" s="72" t="s">
        <v>49</v>
      </c>
      <c r="AK32" s="115"/>
      <c r="AL32" s="115"/>
      <c r="AM32" s="115"/>
      <c r="AN32" s="115"/>
      <c r="AO32" s="115"/>
      <c r="AP32" s="73"/>
      <c r="AQ32" s="61"/>
    </row>
    <row r="33" spans="1:43" ht="22.5" customHeight="1" thickBot="1" x14ac:dyDescent="0.25">
      <c r="A33" s="72" t="s">
        <v>150</v>
      </c>
      <c r="B33" s="73"/>
      <c r="C33" s="72" t="s">
        <v>151</v>
      </c>
      <c r="D33" s="115"/>
      <c r="E33" s="115"/>
      <c r="F33" s="115"/>
      <c r="G33" s="73"/>
      <c r="H33" s="72" t="s">
        <v>150</v>
      </c>
      <c r="I33" s="73"/>
      <c r="J33" s="72" t="s">
        <v>151</v>
      </c>
      <c r="K33" s="115"/>
      <c r="L33" s="115"/>
      <c r="M33" s="115"/>
      <c r="N33" s="73"/>
      <c r="O33" s="72" t="s">
        <v>150</v>
      </c>
      <c r="P33" s="73"/>
      <c r="Q33" s="72" t="s">
        <v>151</v>
      </c>
      <c r="R33" s="115"/>
      <c r="S33" s="115"/>
      <c r="T33" s="115"/>
      <c r="U33" s="73"/>
      <c r="V33" s="72" t="s">
        <v>150</v>
      </c>
      <c r="W33" s="73"/>
      <c r="X33" s="72" t="s">
        <v>151</v>
      </c>
      <c r="Y33" s="115"/>
      <c r="Z33" s="115"/>
      <c r="AA33" s="115"/>
      <c r="AB33" s="73"/>
      <c r="AC33" s="72" t="s">
        <v>150</v>
      </c>
      <c r="AD33" s="73"/>
      <c r="AE33" s="72" t="s">
        <v>151</v>
      </c>
      <c r="AF33" s="115"/>
      <c r="AG33" s="115"/>
      <c r="AH33" s="115"/>
      <c r="AI33" s="73"/>
      <c r="AJ33" s="72" t="s">
        <v>150</v>
      </c>
      <c r="AK33" s="73"/>
      <c r="AL33" s="72" t="s">
        <v>151</v>
      </c>
      <c r="AM33" s="115"/>
      <c r="AN33" s="115"/>
      <c r="AO33" s="115"/>
      <c r="AP33" s="73"/>
      <c r="AQ33" s="61"/>
    </row>
    <row r="34" spans="1:43" ht="45.75" thickBot="1" x14ac:dyDescent="0.25">
      <c r="A34" s="6" t="s">
        <v>152</v>
      </c>
      <c r="B34" s="5" t="s">
        <v>152</v>
      </c>
      <c r="C34" s="5" t="s">
        <v>153</v>
      </c>
      <c r="D34" s="5" t="s">
        <v>154</v>
      </c>
      <c r="E34" s="5" t="s">
        <v>155</v>
      </c>
      <c r="F34" s="5" t="s">
        <v>156</v>
      </c>
      <c r="G34" s="5" t="s">
        <v>157</v>
      </c>
      <c r="H34" s="5" t="s">
        <v>152</v>
      </c>
      <c r="I34" s="5" t="s">
        <v>152</v>
      </c>
      <c r="J34" s="5" t="s">
        <v>153</v>
      </c>
      <c r="K34" s="5" t="s">
        <v>154</v>
      </c>
      <c r="L34" s="5" t="s">
        <v>155</v>
      </c>
      <c r="M34" s="5" t="s">
        <v>156</v>
      </c>
      <c r="N34" s="5" t="s">
        <v>157</v>
      </c>
      <c r="O34" s="5" t="s">
        <v>152</v>
      </c>
      <c r="P34" s="5" t="s">
        <v>152</v>
      </c>
      <c r="Q34" s="5" t="s">
        <v>153</v>
      </c>
      <c r="R34" s="5" t="s">
        <v>154</v>
      </c>
      <c r="S34" s="5" t="s">
        <v>155</v>
      </c>
      <c r="T34" s="5" t="s">
        <v>156</v>
      </c>
      <c r="U34" s="5" t="s">
        <v>157</v>
      </c>
      <c r="V34" s="5" t="s">
        <v>152</v>
      </c>
      <c r="W34" s="5" t="s">
        <v>152</v>
      </c>
      <c r="X34" s="5" t="s">
        <v>153</v>
      </c>
      <c r="Y34" s="5" t="s">
        <v>154</v>
      </c>
      <c r="Z34" s="5" t="s">
        <v>155</v>
      </c>
      <c r="AA34" s="5" t="s">
        <v>156</v>
      </c>
      <c r="AB34" s="5" t="s">
        <v>157</v>
      </c>
      <c r="AC34" s="5" t="s">
        <v>152</v>
      </c>
      <c r="AD34" s="5" t="s">
        <v>152</v>
      </c>
      <c r="AE34" s="5" t="s">
        <v>153</v>
      </c>
      <c r="AF34" s="5" t="s">
        <v>154</v>
      </c>
      <c r="AG34" s="5" t="s">
        <v>155</v>
      </c>
      <c r="AH34" s="5" t="s">
        <v>156</v>
      </c>
      <c r="AI34" s="5" t="s">
        <v>157</v>
      </c>
      <c r="AJ34" s="5" t="s">
        <v>152</v>
      </c>
      <c r="AK34" s="5" t="s">
        <v>152</v>
      </c>
      <c r="AL34" s="5" t="s">
        <v>153</v>
      </c>
      <c r="AM34" s="5" t="s">
        <v>154</v>
      </c>
      <c r="AN34" s="5" t="s">
        <v>155</v>
      </c>
      <c r="AO34" s="5" t="s">
        <v>156</v>
      </c>
      <c r="AP34" s="5" t="s">
        <v>157</v>
      </c>
      <c r="AQ34" s="62"/>
    </row>
    <row r="35" spans="1:43" s="32" customFormat="1" ht="11.25" thickBot="1" x14ac:dyDescent="0.25">
      <c r="A35" s="33">
        <v>36957</v>
      </c>
      <c r="B35" s="31">
        <v>37322</v>
      </c>
      <c r="C35" s="31">
        <v>37687</v>
      </c>
      <c r="D35" s="31">
        <v>38053</v>
      </c>
      <c r="E35" s="31">
        <v>38418</v>
      </c>
      <c r="F35" s="31">
        <v>38783</v>
      </c>
      <c r="G35" s="31">
        <v>39148</v>
      </c>
      <c r="H35" s="31">
        <v>36988</v>
      </c>
      <c r="I35" s="31">
        <v>37353</v>
      </c>
      <c r="J35" s="31">
        <v>37718</v>
      </c>
      <c r="K35" s="31">
        <v>38084</v>
      </c>
      <c r="L35" s="31">
        <v>38449</v>
      </c>
      <c r="M35" s="31">
        <v>38814</v>
      </c>
      <c r="N35" s="31">
        <v>39179</v>
      </c>
      <c r="O35" s="31">
        <v>37018</v>
      </c>
      <c r="P35" s="31">
        <v>37383</v>
      </c>
      <c r="Q35" s="31">
        <v>37748</v>
      </c>
      <c r="R35" s="31">
        <v>38114</v>
      </c>
      <c r="S35" s="31">
        <v>38479</v>
      </c>
      <c r="T35" s="31">
        <v>38844</v>
      </c>
      <c r="U35" s="31">
        <v>39209</v>
      </c>
      <c r="V35" s="31">
        <v>37049</v>
      </c>
      <c r="W35" s="31">
        <v>37414</v>
      </c>
      <c r="X35" s="31">
        <v>37779</v>
      </c>
      <c r="Y35" s="31">
        <v>38145</v>
      </c>
      <c r="Z35" s="31">
        <v>38510</v>
      </c>
      <c r="AA35" s="31">
        <v>38875</v>
      </c>
      <c r="AB35" s="31">
        <v>39240</v>
      </c>
      <c r="AC35" s="31">
        <v>36899</v>
      </c>
      <c r="AD35" s="31">
        <v>37264</v>
      </c>
      <c r="AE35" s="31">
        <v>37629</v>
      </c>
      <c r="AF35" s="31">
        <v>37994</v>
      </c>
      <c r="AG35" s="31">
        <v>38360</v>
      </c>
      <c r="AH35" s="31">
        <v>38725</v>
      </c>
      <c r="AI35" s="31">
        <v>39090</v>
      </c>
      <c r="AJ35" s="31">
        <v>36930</v>
      </c>
      <c r="AK35" s="31">
        <v>37295</v>
      </c>
      <c r="AL35" s="31">
        <v>37660</v>
      </c>
      <c r="AM35" s="31">
        <v>38025</v>
      </c>
      <c r="AN35" s="31">
        <v>38391</v>
      </c>
      <c r="AO35" s="31">
        <v>38756</v>
      </c>
      <c r="AP35" s="31">
        <v>39121</v>
      </c>
      <c r="AQ35" s="19">
        <v>9</v>
      </c>
    </row>
    <row r="36" spans="1:43" ht="12.75" thickBot="1" x14ac:dyDescent="0.25">
      <c r="A36" s="8"/>
      <c r="B36" s="9"/>
      <c r="C36" s="9"/>
      <c r="D36" s="9"/>
      <c r="E36" s="9"/>
      <c r="F36" s="9"/>
      <c r="G36" s="53">
        <v>6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</row>
  </sheetData>
  <mergeCells count="57">
    <mergeCell ref="AC33:AD33"/>
    <mergeCell ref="X33:AB33"/>
    <mergeCell ref="AC25:AG25"/>
    <mergeCell ref="A30:AP30"/>
    <mergeCell ref="AA24:AG24"/>
    <mergeCell ref="D25:D26"/>
    <mergeCell ref="E25:E26"/>
    <mergeCell ref="F25:G25"/>
    <mergeCell ref="H25:L25"/>
    <mergeCell ref="M25:N25"/>
    <mergeCell ref="O25:S25"/>
    <mergeCell ref="T25:U25"/>
    <mergeCell ref="O33:P33"/>
    <mergeCell ref="Q33:U33"/>
    <mergeCell ref="V33:W33"/>
    <mergeCell ref="AC32:AI32"/>
    <mergeCell ref="A18:B18"/>
    <mergeCell ref="C18:H18"/>
    <mergeCell ref="A19:H19"/>
    <mergeCell ref="A20:H20"/>
    <mergeCell ref="A5:C5"/>
    <mergeCell ref="A6:C6"/>
    <mergeCell ref="A7:C7"/>
    <mergeCell ref="A9:J9"/>
    <mergeCell ref="E11:H11"/>
    <mergeCell ref="A12:H12"/>
    <mergeCell ref="A13:H13"/>
    <mergeCell ref="A15:D15"/>
    <mergeCell ref="A17:H17"/>
    <mergeCell ref="AQ30:AQ34"/>
    <mergeCell ref="A31:N31"/>
    <mergeCell ref="O31:AB31"/>
    <mergeCell ref="AC31:AP31"/>
    <mergeCell ref="A32:G32"/>
    <mergeCell ref="H32:N32"/>
    <mergeCell ref="O32:U32"/>
    <mergeCell ref="V32:AB32"/>
    <mergeCell ref="AE33:AI33"/>
    <mergeCell ref="AJ33:AK33"/>
    <mergeCell ref="AL33:AP33"/>
    <mergeCell ref="AJ32:AP32"/>
    <mergeCell ref="A33:B33"/>
    <mergeCell ref="C33:G33"/>
    <mergeCell ref="H33:I33"/>
    <mergeCell ref="J33:N33"/>
    <mergeCell ref="V25:Z25"/>
    <mergeCell ref="AA25:AB25"/>
    <mergeCell ref="A22:A26"/>
    <mergeCell ref="B22:B26"/>
    <mergeCell ref="C22:C26"/>
    <mergeCell ref="D22:E24"/>
    <mergeCell ref="F22:S23"/>
    <mergeCell ref="T22:AG22"/>
    <mergeCell ref="T23:AG23"/>
    <mergeCell ref="F24:L24"/>
    <mergeCell ref="M24:S24"/>
    <mergeCell ref="T24:Z24"/>
  </mergeCells>
  <printOptions horizontalCentered="1"/>
  <pageMargins left="0.11811023622047245" right="0.11811023622047245" top="0.74803149606299213" bottom="0.15748031496062992" header="0.31496062992125984" footer="0.31496062992125984"/>
  <pageSetup paperSize="8" scale="6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opLeftCell="A4" workbookViewId="0">
      <selection activeCell="O51" sqref="O51"/>
    </sheetView>
  </sheetViews>
  <sheetFormatPr defaultRowHeight="12" x14ac:dyDescent="0.2"/>
  <sheetData>
    <row r="1" spans="1:35" x14ac:dyDescent="0.2">
      <c r="AG1" s="75" t="s">
        <v>161</v>
      </c>
      <c r="AH1" s="75"/>
      <c r="AI1" s="75"/>
    </row>
    <row r="2" spans="1:35" x14ac:dyDescent="0.2">
      <c r="AG2" s="75" t="s">
        <v>1</v>
      </c>
      <c r="AH2" s="75"/>
      <c r="AI2" s="75"/>
    </row>
    <row r="3" spans="1:35" x14ac:dyDescent="0.2">
      <c r="AG3" s="75" t="s">
        <v>2</v>
      </c>
      <c r="AH3" s="75"/>
      <c r="AI3" s="75"/>
    </row>
    <row r="9" spans="1:35" x14ac:dyDescent="0.2">
      <c r="A9" s="1"/>
    </row>
    <row r="10" spans="1:35" ht="13.5" x14ac:dyDescent="0.2">
      <c r="A10" s="118" t="s">
        <v>162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35" ht="13.5" x14ac:dyDescent="0.2">
      <c r="A11" s="118" t="s">
        <v>163</v>
      </c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35" s="58" customFormat="1" ht="13.5" x14ac:dyDescent="0.2">
      <c r="A12" s="135" t="s">
        <v>170</v>
      </c>
      <c r="B12" s="135"/>
      <c r="C12" s="135"/>
      <c r="D12" s="135"/>
      <c r="E12" s="135"/>
      <c r="F12" s="135"/>
      <c r="G12" s="136">
        <v>2023</v>
      </c>
      <c r="H12" s="136"/>
      <c r="I12" s="135"/>
      <c r="J12" s="135"/>
    </row>
    <row r="13" spans="1:35" s="58" customFormat="1" ht="13.5" x14ac:dyDescent="0.2">
      <c r="A13" s="57"/>
    </row>
    <row r="14" spans="1:35" s="58" customFormat="1" ht="21.75" customHeight="1" x14ac:dyDescent="0.2">
      <c r="A14" s="56" t="s">
        <v>29</v>
      </c>
      <c r="B14" s="56"/>
      <c r="C14" s="56"/>
      <c r="D14" s="56"/>
      <c r="E14" s="77" t="str">
        <f>'ф4_План ввода'!E11:H11</f>
        <v>ООО Инжиниринговый центр "Сибирьэнергия"</v>
      </c>
      <c r="F14" s="77"/>
      <c r="G14" s="77"/>
      <c r="H14" s="77"/>
    </row>
    <row r="15" spans="1:35" s="58" customFormat="1" x14ac:dyDescent="0.2">
      <c r="A15" s="76" t="s">
        <v>4</v>
      </c>
      <c r="B15" s="76"/>
      <c r="C15" s="76"/>
      <c r="D15" s="76"/>
      <c r="E15" s="76"/>
      <c r="F15" s="76"/>
      <c r="G15" s="76"/>
      <c r="H15" s="76"/>
    </row>
    <row r="16" spans="1:35" s="58" customFormat="1" x14ac:dyDescent="0.2">
      <c r="A16" s="76" t="s">
        <v>5</v>
      </c>
      <c r="B16" s="76"/>
      <c r="C16" s="76"/>
      <c r="D16" s="76"/>
      <c r="E16" s="76"/>
      <c r="F16" s="76"/>
      <c r="G16" s="76"/>
      <c r="H16" s="76"/>
    </row>
    <row r="17" spans="1:10" s="58" customFormat="1" ht="13.5" x14ac:dyDescent="0.2">
      <c r="A17" s="57"/>
    </row>
    <row r="18" spans="1:10" s="58" customFormat="1" x14ac:dyDescent="0.2">
      <c r="A18" s="76" t="s">
        <v>31</v>
      </c>
      <c r="B18" s="76"/>
      <c r="C18" s="76"/>
      <c r="D18" s="76"/>
      <c r="E18" s="56"/>
      <c r="F18" s="59">
        <f>'ф4_План ввода'!F15</f>
        <v>2022</v>
      </c>
      <c r="G18" s="56" t="s">
        <v>32</v>
      </c>
      <c r="H18" s="56"/>
    </row>
    <row r="19" spans="1:10" s="58" customFormat="1" ht="13.5" x14ac:dyDescent="0.2">
      <c r="A19" s="57"/>
    </row>
    <row r="20" spans="1:10" s="58" customFormat="1" x14ac:dyDescent="0.2">
      <c r="A20" s="76" t="s">
        <v>7</v>
      </c>
      <c r="B20" s="76"/>
      <c r="C20" s="76"/>
      <c r="D20" s="76"/>
      <c r="E20" s="76"/>
      <c r="F20" s="76"/>
      <c r="G20" s="76"/>
      <c r="H20" s="76"/>
    </row>
    <row r="21" spans="1:10" s="58" customFormat="1" x14ac:dyDescent="0.2">
      <c r="A21" s="78" t="s">
        <v>112</v>
      </c>
      <c r="B21" s="78"/>
      <c r="C21" s="130">
        <f>'ф4_План ввода'!C18:H18</f>
        <v>0</v>
      </c>
      <c r="D21" s="130"/>
      <c r="E21" s="130"/>
      <c r="F21" s="130"/>
      <c r="G21" s="130"/>
      <c r="H21" s="130"/>
    </row>
    <row r="22" spans="1:10" s="58" customFormat="1" x14ac:dyDescent="0.2">
      <c r="A22" s="76" t="s">
        <v>8</v>
      </c>
      <c r="B22" s="76"/>
      <c r="C22" s="76"/>
      <c r="D22" s="76"/>
      <c r="E22" s="76"/>
      <c r="F22" s="76"/>
      <c r="G22" s="76"/>
      <c r="H22" s="76"/>
    </row>
    <row r="23" spans="1:10" s="58" customFormat="1" x14ac:dyDescent="0.2">
      <c r="A23" s="76" t="s">
        <v>9</v>
      </c>
      <c r="B23" s="76"/>
      <c r="C23" s="76"/>
      <c r="D23" s="76"/>
      <c r="E23" s="76"/>
      <c r="F23" s="76"/>
      <c r="G23" s="76"/>
      <c r="H23" s="76"/>
    </row>
    <row r="24" spans="1:10" ht="13.5" x14ac:dyDescent="0.2">
      <c r="A24" s="118"/>
      <c r="B24" s="118"/>
      <c r="C24" s="118"/>
      <c r="D24" s="118"/>
      <c r="E24" s="118"/>
      <c r="F24" s="118"/>
      <c r="G24" s="118"/>
      <c r="H24" s="118"/>
      <c r="I24" s="118"/>
      <c r="J24" s="118"/>
    </row>
    <row r="25" spans="1:10" ht="13.5" x14ac:dyDescent="0.2">
      <c r="A25" s="118"/>
      <c r="B25" s="118"/>
      <c r="C25" s="118"/>
      <c r="D25" s="118"/>
      <c r="E25" s="118"/>
      <c r="F25" s="118"/>
      <c r="G25" s="118"/>
      <c r="H25" s="118"/>
      <c r="I25" s="118"/>
      <c r="J25" s="118"/>
    </row>
    <row r="26" spans="1:10" ht="13.5" x14ac:dyDescent="0.2">
      <c r="A26" s="118"/>
      <c r="B26" s="118"/>
      <c r="C26" s="118"/>
      <c r="D26" s="118"/>
      <c r="E26" s="118"/>
      <c r="F26" s="118"/>
      <c r="G26" s="118"/>
      <c r="H26" s="118"/>
      <c r="I26" s="118"/>
      <c r="J26" s="118"/>
    </row>
    <row r="27" spans="1:10" ht="13.5" x14ac:dyDescent="0.2">
      <c r="A27" s="2"/>
    </row>
    <row r="28" spans="1:10" ht="13.5" x14ac:dyDescent="0.2">
      <c r="A28" s="118"/>
      <c r="B28" s="118"/>
      <c r="C28" s="118"/>
      <c r="D28" s="118"/>
      <c r="E28" s="118"/>
      <c r="F28" s="118"/>
      <c r="G28" s="118"/>
      <c r="H28" s="118"/>
      <c r="I28" s="118"/>
      <c r="J28" s="118"/>
    </row>
    <row r="29" spans="1:10" ht="13.5" x14ac:dyDescent="0.2">
      <c r="A29" s="2"/>
    </row>
    <row r="30" spans="1:10" ht="13.5" x14ac:dyDescent="0.2">
      <c r="A30" s="118"/>
      <c r="B30" s="118"/>
      <c r="C30" s="118"/>
      <c r="D30" s="118"/>
      <c r="E30" s="118"/>
      <c r="F30" s="118"/>
      <c r="G30" s="118"/>
      <c r="H30" s="118"/>
      <c r="I30" s="118"/>
      <c r="J30" s="118"/>
    </row>
    <row r="31" spans="1:10" ht="13.5" x14ac:dyDescent="0.2">
      <c r="A31" s="118"/>
      <c r="B31" s="118"/>
      <c r="C31" s="118"/>
      <c r="D31" s="118"/>
      <c r="E31" s="118"/>
      <c r="F31" s="118"/>
      <c r="G31" s="118"/>
      <c r="H31" s="118"/>
      <c r="I31" s="118"/>
      <c r="J31" s="118"/>
    </row>
    <row r="32" spans="1:10" ht="13.5" x14ac:dyDescent="0.2">
      <c r="A32" s="118"/>
      <c r="B32" s="118"/>
      <c r="C32" s="118"/>
      <c r="D32" s="118"/>
      <c r="E32" s="118"/>
      <c r="F32" s="118"/>
      <c r="G32" s="118"/>
      <c r="H32" s="118"/>
      <c r="I32" s="118"/>
      <c r="J32" s="118"/>
    </row>
    <row r="33" spans="1:38" ht="13.5" x14ac:dyDescent="0.2">
      <c r="A33" s="118"/>
      <c r="B33" s="118"/>
      <c r="C33" s="118"/>
      <c r="D33" s="118"/>
      <c r="E33" s="118"/>
      <c r="F33" s="118"/>
      <c r="G33" s="118"/>
      <c r="H33" s="118"/>
      <c r="I33" s="118"/>
      <c r="J33" s="118"/>
    </row>
    <row r="34" spans="1:38" ht="12.75" thickBot="1" x14ac:dyDescent="0.25">
      <c r="A34" s="1"/>
    </row>
    <row r="35" spans="1:38" ht="41.25" customHeight="1" thickBot="1" x14ac:dyDescent="0.25">
      <c r="A35" s="60" t="s">
        <v>10</v>
      </c>
      <c r="B35" s="60" t="s">
        <v>11</v>
      </c>
      <c r="C35" s="60" t="s">
        <v>12</v>
      </c>
      <c r="D35" s="63" t="s">
        <v>164</v>
      </c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5"/>
    </row>
    <row r="36" spans="1:38" ht="12.75" thickBot="1" x14ac:dyDescent="0.25">
      <c r="A36" s="61"/>
      <c r="B36" s="61"/>
      <c r="C36" s="61"/>
      <c r="D36" s="72" t="s">
        <v>165</v>
      </c>
      <c r="E36" s="115"/>
      <c r="F36" s="115"/>
      <c r="G36" s="115"/>
      <c r="H36" s="115"/>
      <c r="I36" s="115"/>
      <c r="J36" s="73"/>
      <c r="K36" s="72" t="s">
        <v>166</v>
      </c>
      <c r="L36" s="115"/>
      <c r="M36" s="115"/>
      <c r="N36" s="115"/>
      <c r="O36" s="115"/>
      <c r="P36" s="115"/>
      <c r="Q36" s="73"/>
      <c r="R36" s="72" t="s">
        <v>167</v>
      </c>
      <c r="S36" s="115"/>
      <c r="T36" s="115"/>
      <c r="U36" s="115"/>
      <c r="V36" s="115"/>
      <c r="W36" s="115"/>
      <c r="X36" s="73"/>
      <c r="Y36" s="72" t="s">
        <v>168</v>
      </c>
      <c r="Z36" s="115"/>
      <c r="AA36" s="115"/>
      <c r="AB36" s="115"/>
      <c r="AC36" s="115"/>
      <c r="AD36" s="115"/>
      <c r="AE36" s="73"/>
      <c r="AF36" s="63" t="s">
        <v>169</v>
      </c>
      <c r="AG36" s="64"/>
      <c r="AH36" s="64"/>
      <c r="AI36" s="64"/>
      <c r="AJ36" s="64"/>
      <c r="AK36" s="64"/>
      <c r="AL36" s="65"/>
    </row>
    <row r="37" spans="1:38" ht="22.5" customHeight="1" thickBot="1" x14ac:dyDescent="0.25">
      <c r="A37" s="61"/>
      <c r="B37" s="61"/>
      <c r="C37" s="61"/>
      <c r="D37" s="72" t="s">
        <v>150</v>
      </c>
      <c r="E37" s="73"/>
      <c r="F37" s="72" t="s">
        <v>151</v>
      </c>
      <c r="G37" s="115"/>
      <c r="H37" s="115"/>
      <c r="I37" s="115"/>
      <c r="J37" s="73"/>
      <c r="K37" s="72" t="s">
        <v>150</v>
      </c>
      <c r="L37" s="73"/>
      <c r="M37" s="72" t="s">
        <v>151</v>
      </c>
      <c r="N37" s="115"/>
      <c r="O37" s="115"/>
      <c r="P37" s="115"/>
      <c r="Q37" s="73"/>
      <c r="R37" s="72" t="s">
        <v>150</v>
      </c>
      <c r="S37" s="73"/>
      <c r="T37" s="72" t="s">
        <v>151</v>
      </c>
      <c r="U37" s="115"/>
      <c r="V37" s="115"/>
      <c r="W37" s="115"/>
      <c r="X37" s="73"/>
      <c r="Y37" s="72" t="s">
        <v>150</v>
      </c>
      <c r="Z37" s="73"/>
      <c r="AA37" s="72" t="s">
        <v>151</v>
      </c>
      <c r="AB37" s="115"/>
      <c r="AC37" s="115"/>
      <c r="AD37" s="115"/>
      <c r="AE37" s="73"/>
      <c r="AF37" s="72" t="s">
        <v>150</v>
      </c>
      <c r="AG37" s="73"/>
      <c r="AH37" s="72" t="s">
        <v>151</v>
      </c>
      <c r="AI37" s="115"/>
      <c r="AJ37" s="115"/>
      <c r="AK37" s="115"/>
      <c r="AL37" s="73"/>
    </row>
    <row r="38" spans="1:38" ht="45.75" thickBot="1" x14ac:dyDescent="0.25">
      <c r="A38" s="62"/>
      <c r="B38" s="62"/>
      <c r="C38" s="62"/>
      <c r="D38" s="5" t="s">
        <v>152</v>
      </c>
      <c r="E38" s="5" t="s">
        <v>152</v>
      </c>
      <c r="F38" s="5" t="s">
        <v>153</v>
      </c>
      <c r="G38" s="5" t="s">
        <v>154</v>
      </c>
      <c r="H38" s="5" t="s">
        <v>155</v>
      </c>
      <c r="I38" s="5" t="s">
        <v>156</v>
      </c>
      <c r="J38" s="5" t="s">
        <v>157</v>
      </c>
      <c r="K38" s="5" t="s">
        <v>152</v>
      </c>
      <c r="L38" s="5" t="s">
        <v>152</v>
      </c>
      <c r="M38" s="5" t="s">
        <v>153</v>
      </c>
      <c r="N38" s="5" t="s">
        <v>154</v>
      </c>
      <c r="O38" s="5" t="s">
        <v>155</v>
      </c>
      <c r="P38" s="5" t="s">
        <v>156</v>
      </c>
      <c r="Q38" s="5" t="s">
        <v>157</v>
      </c>
      <c r="R38" s="5" t="s">
        <v>152</v>
      </c>
      <c r="S38" s="5" t="s">
        <v>152</v>
      </c>
      <c r="T38" s="5" t="s">
        <v>153</v>
      </c>
      <c r="U38" s="5" t="s">
        <v>154</v>
      </c>
      <c r="V38" s="5" t="s">
        <v>155</v>
      </c>
      <c r="W38" s="5" t="s">
        <v>156</v>
      </c>
      <c r="X38" s="5" t="s">
        <v>157</v>
      </c>
      <c r="Y38" s="5" t="s">
        <v>152</v>
      </c>
      <c r="Z38" s="5" t="s">
        <v>152</v>
      </c>
      <c r="AA38" s="5" t="s">
        <v>153</v>
      </c>
      <c r="AB38" s="5" t="s">
        <v>154</v>
      </c>
      <c r="AC38" s="5" t="s">
        <v>155</v>
      </c>
      <c r="AD38" s="5" t="s">
        <v>156</v>
      </c>
      <c r="AE38" s="5" t="s">
        <v>157</v>
      </c>
      <c r="AF38" s="5" t="s">
        <v>152</v>
      </c>
      <c r="AG38" s="5" t="s">
        <v>152</v>
      </c>
      <c r="AH38" s="5" t="s">
        <v>153</v>
      </c>
      <c r="AI38" s="5" t="s">
        <v>154</v>
      </c>
      <c r="AJ38" s="5" t="s">
        <v>155</v>
      </c>
      <c r="AK38" s="5" t="s">
        <v>156</v>
      </c>
      <c r="AL38" s="5" t="s">
        <v>157</v>
      </c>
    </row>
    <row r="39" spans="1:38" s="38" customFormat="1" ht="9" thickBot="1" x14ac:dyDescent="0.2">
      <c r="A39" s="35">
        <v>1</v>
      </c>
      <c r="B39" s="36">
        <v>2</v>
      </c>
      <c r="C39" s="36">
        <v>3</v>
      </c>
      <c r="D39" s="37">
        <v>36895</v>
      </c>
      <c r="E39" s="37">
        <v>37260</v>
      </c>
      <c r="F39" s="37">
        <v>37625</v>
      </c>
      <c r="G39" s="37">
        <v>37990</v>
      </c>
      <c r="H39" s="37">
        <v>38356</v>
      </c>
      <c r="I39" s="37">
        <v>38721</v>
      </c>
      <c r="J39" s="37">
        <v>39086</v>
      </c>
      <c r="K39" s="37">
        <v>36926</v>
      </c>
      <c r="L39" s="37">
        <v>37291</v>
      </c>
      <c r="M39" s="37">
        <v>37656</v>
      </c>
      <c r="N39" s="37">
        <v>38021</v>
      </c>
      <c r="O39" s="37">
        <v>38387</v>
      </c>
      <c r="P39" s="37">
        <v>38752</v>
      </c>
      <c r="Q39" s="37">
        <v>39117</v>
      </c>
      <c r="R39" s="37">
        <v>36954</v>
      </c>
      <c r="S39" s="37">
        <v>37319</v>
      </c>
      <c r="T39" s="37">
        <v>37684</v>
      </c>
      <c r="U39" s="37">
        <v>38050</v>
      </c>
      <c r="V39" s="37">
        <v>38415</v>
      </c>
      <c r="W39" s="37">
        <v>38780</v>
      </c>
      <c r="X39" s="37">
        <v>39145</v>
      </c>
      <c r="Y39" s="37">
        <v>36985</v>
      </c>
      <c r="Z39" s="37">
        <v>37350</v>
      </c>
      <c r="AA39" s="37">
        <v>37715</v>
      </c>
      <c r="AB39" s="37">
        <v>38081</v>
      </c>
      <c r="AC39" s="37">
        <v>38446</v>
      </c>
      <c r="AD39" s="37">
        <v>38811</v>
      </c>
      <c r="AE39" s="37">
        <v>39176</v>
      </c>
      <c r="AF39" s="36">
        <v>5</v>
      </c>
      <c r="AG39" s="36">
        <v>6</v>
      </c>
      <c r="AH39" s="36">
        <v>7</v>
      </c>
      <c r="AI39" s="36">
        <v>8</v>
      </c>
      <c r="AJ39" s="36">
        <v>9</v>
      </c>
      <c r="AK39" s="36">
        <v>10</v>
      </c>
      <c r="AL39" s="36">
        <v>11</v>
      </c>
    </row>
    <row r="40" spans="1:38" ht="34.5" thickBot="1" x14ac:dyDescent="0.25">
      <c r="A40" s="25" t="str">
        <f>'ф4_План ввода'!A28</f>
        <v>1.2.1.1</v>
      </c>
      <c r="B40" s="25" t="str">
        <f>'ф4_План ввода'!B28</f>
        <v>реконструкция ПС-110</v>
      </c>
      <c r="C40" s="25" t="str">
        <f>'ф4_План ввода'!C28</f>
        <v>2022_ПС_110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>
        <v>7</v>
      </c>
      <c r="AF40" s="9"/>
      <c r="AG40" s="9"/>
      <c r="AH40" s="9"/>
      <c r="AI40" s="9"/>
      <c r="AJ40" s="9"/>
      <c r="AK40" s="9"/>
      <c r="AL40" s="28">
        <f>J40+Q40+X40+AE40</f>
        <v>7</v>
      </c>
    </row>
  </sheetData>
  <mergeCells count="42">
    <mergeCell ref="A23:H23"/>
    <mergeCell ref="A33:J33"/>
    <mergeCell ref="G12:H12"/>
    <mergeCell ref="E14:H14"/>
    <mergeCell ref="A15:H15"/>
    <mergeCell ref="A16:H16"/>
    <mergeCell ref="A18:D18"/>
    <mergeCell ref="A20:H20"/>
    <mergeCell ref="A21:B21"/>
    <mergeCell ref="C21:H21"/>
    <mergeCell ref="A22:H22"/>
    <mergeCell ref="A25:J25"/>
    <mergeCell ref="A26:J26"/>
    <mergeCell ref="A28:J28"/>
    <mergeCell ref="A30:J30"/>
    <mergeCell ref="A31:J31"/>
    <mergeCell ref="A32:J32"/>
    <mergeCell ref="AA37:AE37"/>
    <mergeCell ref="AF37:AG37"/>
    <mergeCell ref="AH37:AL37"/>
    <mergeCell ref="AG1:AI1"/>
    <mergeCell ref="AG2:AI2"/>
    <mergeCell ref="AG3:AI3"/>
    <mergeCell ref="A10:J10"/>
    <mergeCell ref="A11:J11"/>
    <mergeCell ref="A24:J24"/>
    <mergeCell ref="F37:J37"/>
    <mergeCell ref="K37:L37"/>
    <mergeCell ref="M37:Q37"/>
    <mergeCell ref="R37:S37"/>
    <mergeCell ref="T37:X37"/>
    <mergeCell ref="Y37:Z37"/>
    <mergeCell ref="A35:A38"/>
    <mergeCell ref="B35:B38"/>
    <mergeCell ref="C35:C38"/>
    <mergeCell ref="D35:AL35"/>
    <mergeCell ref="D36:J36"/>
    <mergeCell ref="K36:Q36"/>
    <mergeCell ref="R36:X36"/>
    <mergeCell ref="Y36:AE36"/>
    <mergeCell ref="AF36:AL36"/>
    <mergeCell ref="D37:E37"/>
  </mergeCells>
  <printOptions horizontalCentered="1"/>
  <pageMargins left="0.11811023622047245" right="0.11811023622047245" top="0.74803149606299213" bottom="0.15748031496062992" header="0.31496062992125984" footer="0.31496062992125984"/>
  <pageSetup paperSize="8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opLeftCell="A7" workbookViewId="0">
      <selection activeCell="G12" sqref="G12:H12"/>
    </sheetView>
  </sheetViews>
  <sheetFormatPr defaultRowHeight="12" x14ac:dyDescent="0.2"/>
  <sheetData>
    <row r="1" spans="1:35" x14ac:dyDescent="0.2">
      <c r="AG1" s="75" t="s">
        <v>161</v>
      </c>
      <c r="AH1" s="75"/>
      <c r="AI1" s="75"/>
    </row>
    <row r="2" spans="1:35" x14ac:dyDescent="0.2">
      <c r="AG2" s="75" t="s">
        <v>1</v>
      </c>
      <c r="AH2" s="75"/>
      <c r="AI2" s="75"/>
    </row>
    <row r="3" spans="1:35" x14ac:dyDescent="0.2">
      <c r="AG3" s="75" t="s">
        <v>2</v>
      </c>
      <c r="AH3" s="75"/>
      <c r="AI3" s="75"/>
    </row>
    <row r="9" spans="1:35" x14ac:dyDescent="0.2">
      <c r="A9" s="1"/>
    </row>
    <row r="10" spans="1:35" ht="13.5" x14ac:dyDescent="0.2">
      <c r="A10" s="118" t="s">
        <v>162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35" ht="13.5" x14ac:dyDescent="0.2">
      <c r="A11" s="118" t="s">
        <v>163</v>
      </c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35" ht="13.5" x14ac:dyDescent="0.2">
      <c r="A12" s="39" t="s">
        <v>170</v>
      </c>
      <c r="B12" s="39"/>
      <c r="C12" s="39"/>
      <c r="D12" s="39"/>
      <c r="E12" s="39"/>
      <c r="F12" s="39"/>
      <c r="G12" s="136">
        <v>2024</v>
      </c>
      <c r="H12" s="136"/>
      <c r="I12" s="39"/>
      <c r="J12" s="39"/>
    </row>
    <row r="13" spans="1:35" ht="13.5" x14ac:dyDescent="0.2">
      <c r="A13" s="2"/>
    </row>
    <row r="14" spans="1:35" s="58" customFormat="1" ht="21.75" customHeight="1" x14ac:dyDescent="0.2">
      <c r="A14" s="56" t="s">
        <v>29</v>
      </c>
      <c r="B14" s="56"/>
      <c r="C14" s="56"/>
      <c r="D14" s="56"/>
      <c r="E14" s="77" t="str">
        <f>'ф4_План ввода'!E11:H11</f>
        <v>ООО Инжиниринговый центр "Сибирьэнергия"</v>
      </c>
      <c r="F14" s="77"/>
      <c r="G14" s="77"/>
      <c r="H14" s="77"/>
    </row>
    <row r="15" spans="1:35" s="58" customFormat="1" x14ac:dyDescent="0.2">
      <c r="A15" s="76" t="s">
        <v>4</v>
      </c>
      <c r="B15" s="76"/>
      <c r="C15" s="76"/>
      <c r="D15" s="76"/>
      <c r="E15" s="76"/>
      <c r="F15" s="76"/>
      <c r="G15" s="76"/>
      <c r="H15" s="76"/>
    </row>
    <row r="16" spans="1:35" s="58" customFormat="1" x14ac:dyDescent="0.2">
      <c r="A16" s="76" t="s">
        <v>5</v>
      </c>
      <c r="B16" s="76"/>
      <c r="C16" s="76"/>
      <c r="D16" s="76"/>
      <c r="E16" s="76"/>
      <c r="F16" s="76"/>
      <c r="G16" s="76"/>
      <c r="H16" s="76"/>
    </row>
    <row r="17" spans="1:10" s="58" customFormat="1" ht="13.5" x14ac:dyDescent="0.2">
      <c r="A17" s="57"/>
    </row>
    <row r="18" spans="1:10" s="58" customFormat="1" x14ac:dyDescent="0.2">
      <c r="A18" s="76" t="s">
        <v>31</v>
      </c>
      <c r="B18" s="76"/>
      <c r="C18" s="76"/>
      <c r="D18" s="76"/>
      <c r="E18" s="56"/>
      <c r="F18" s="59">
        <f>'ф4_План ввода'!F15</f>
        <v>2022</v>
      </c>
      <c r="G18" s="56" t="s">
        <v>32</v>
      </c>
      <c r="H18" s="56"/>
    </row>
    <row r="19" spans="1:10" s="58" customFormat="1" ht="13.5" x14ac:dyDescent="0.2">
      <c r="A19" s="57"/>
    </row>
    <row r="20" spans="1:10" s="58" customFormat="1" x14ac:dyDescent="0.2">
      <c r="A20" s="76" t="s">
        <v>7</v>
      </c>
      <c r="B20" s="76"/>
      <c r="C20" s="76"/>
      <c r="D20" s="76"/>
      <c r="E20" s="76"/>
      <c r="F20" s="76"/>
      <c r="G20" s="76"/>
      <c r="H20" s="76"/>
    </row>
    <row r="21" spans="1:10" s="58" customFormat="1" x14ac:dyDescent="0.2">
      <c r="A21" s="78" t="s">
        <v>112</v>
      </c>
      <c r="B21" s="78"/>
      <c r="C21" s="130">
        <f>'ф4_План ввода'!C18:H18</f>
        <v>0</v>
      </c>
      <c r="D21" s="130"/>
      <c r="E21" s="130"/>
      <c r="F21" s="130"/>
      <c r="G21" s="130"/>
      <c r="H21" s="130"/>
    </row>
    <row r="22" spans="1:10" s="58" customFormat="1" x14ac:dyDescent="0.2">
      <c r="A22" s="76" t="s">
        <v>8</v>
      </c>
      <c r="B22" s="76"/>
      <c r="C22" s="76"/>
      <c r="D22" s="76"/>
      <c r="E22" s="76"/>
      <c r="F22" s="76"/>
      <c r="G22" s="76"/>
      <c r="H22" s="76"/>
    </row>
    <row r="23" spans="1:10" s="58" customFormat="1" x14ac:dyDescent="0.2">
      <c r="A23" s="76" t="s">
        <v>9</v>
      </c>
      <c r="B23" s="76"/>
      <c r="C23" s="76"/>
      <c r="D23" s="76"/>
      <c r="E23" s="76"/>
      <c r="F23" s="76"/>
      <c r="G23" s="76"/>
      <c r="H23" s="76"/>
    </row>
    <row r="24" spans="1:10" ht="13.5" x14ac:dyDescent="0.2">
      <c r="A24" s="118"/>
      <c r="B24" s="118"/>
      <c r="C24" s="118"/>
      <c r="D24" s="118"/>
      <c r="E24" s="118"/>
      <c r="F24" s="118"/>
      <c r="G24" s="118"/>
      <c r="H24" s="118"/>
      <c r="I24" s="118"/>
      <c r="J24" s="118"/>
    </row>
    <row r="25" spans="1:10" ht="13.5" x14ac:dyDescent="0.2">
      <c r="A25" s="118"/>
      <c r="B25" s="118"/>
      <c r="C25" s="118"/>
      <c r="D25" s="118"/>
      <c r="E25" s="118"/>
      <c r="F25" s="118"/>
      <c r="G25" s="118"/>
      <c r="H25" s="118"/>
      <c r="I25" s="118"/>
      <c r="J25" s="118"/>
    </row>
    <row r="26" spans="1:10" ht="13.5" x14ac:dyDescent="0.2">
      <c r="A26" s="118"/>
      <c r="B26" s="118"/>
      <c r="C26" s="118"/>
      <c r="D26" s="118"/>
      <c r="E26" s="118"/>
      <c r="F26" s="118"/>
      <c r="G26" s="118"/>
      <c r="H26" s="118"/>
      <c r="I26" s="118"/>
      <c r="J26" s="118"/>
    </row>
    <row r="27" spans="1:10" ht="13.5" x14ac:dyDescent="0.2">
      <c r="A27" s="2"/>
    </row>
    <row r="28" spans="1:10" ht="13.5" x14ac:dyDescent="0.2">
      <c r="A28" s="118"/>
      <c r="B28" s="118"/>
      <c r="C28" s="118"/>
      <c r="D28" s="118"/>
      <c r="E28" s="118"/>
      <c r="F28" s="118"/>
      <c r="G28" s="118"/>
      <c r="H28" s="118"/>
      <c r="I28" s="118"/>
      <c r="J28" s="118"/>
    </row>
    <row r="29" spans="1:10" ht="13.5" x14ac:dyDescent="0.2">
      <c r="A29" s="2"/>
    </row>
    <row r="30" spans="1:10" ht="13.5" x14ac:dyDescent="0.2">
      <c r="A30" s="118"/>
      <c r="B30" s="118"/>
      <c r="C30" s="118"/>
      <c r="D30" s="118"/>
      <c r="E30" s="118"/>
      <c r="F30" s="118"/>
      <c r="G30" s="118"/>
      <c r="H30" s="118"/>
      <c r="I30" s="118"/>
      <c r="J30" s="118"/>
    </row>
    <row r="31" spans="1:10" ht="13.5" x14ac:dyDescent="0.2">
      <c r="A31" s="118"/>
      <c r="B31" s="118"/>
      <c r="C31" s="118"/>
      <c r="D31" s="118"/>
      <c r="E31" s="118"/>
      <c r="F31" s="118"/>
      <c r="G31" s="118"/>
      <c r="H31" s="118"/>
      <c r="I31" s="118"/>
      <c r="J31" s="118"/>
    </row>
    <row r="32" spans="1:10" ht="13.5" x14ac:dyDescent="0.2">
      <c r="A32" s="118"/>
      <c r="B32" s="118"/>
      <c r="C32" s="118"/>
      <c r="D32" s="118"/>
      <c r="E32" s="118"/>
      <c r="F32" s="118"/>
      <c r="G32" s="118"/>
      <c r="H32" s="118"/>
      <c r="I32" s="118"/>
      <c r="J32" s="118"/>
    </row>
    <row r="33" spans="1:38" ht="13.5" x14ac:dyDescent="0.2">
      <c r="A33" s="118"/>
      <c r="B33" s="118"/>
      <c r="C33" s="118"/>
      <c r="D33" s="118"/>
      <c r="E33" s="118"/>
      <c r="F33" s="118"/>
      <c r="G33" s="118"/>
      <c r="H33" s="118"/>
      <c r="I33" s="118"/>
      <c r="J33" s="118"/>
    </row>
    <row r="34" spans="1:38" ht="12.75" thickBot="1" x14ac:dyDescent="0.25">
      <c r="A34" s="1"/>
    </row>
    <row r="35" spans="1:38" ht="41.25" customHeight="1" thickBot="1" x14ac:dyDescent="0.25">
      <c r="A35" s="60" t="s">
        <v>10</v>
      </c>
      <c r="B35" s="60" t="s">
        <v>11</v>
      </c>
      <c r="C35" s="60" t="s">
        <v>12</v>
      </c>
      <c r="D35" s="63" t="s">
        <v>164</v>
      </c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5"/>
    </row>
    <row r="36" spans="1:38" ht="12.75" thickBot="1" x14ac:dyDescent="0.25">
      <c r="A36" s="61"/>
      <c r="B36" s="61"/>
      <c r="C36" s="61"/>
      <c r="D36" s="72" t="s">
        <v>165</v>
      </c>
      <c r="E36" s="115"/>
      <c r="F36" s="115"/>
      <c r="G36" s="115"/>
      <c r="H36" s="115"/>
      <c r="I36" s="115"/>
      <c r="J36" s="73"/>
      <c r="K36" s="72" t="s">
        <v>166</v>
      </c>
      <c r="L36" s="115"/>
      <c r="M36" s="115"/>
      <c r="N36" s="115"/>
      <c r="O36" s="115"/>
      <c r="P36" s="115"/>
      <c r="Q36" s="73"/>
      <c r="R36" s="72" t="s">
        <v>167</v>
      </c>
      <c r="S36" s="115"/>
      <c r="T36" s="115"/>
      <c r="U36" s="115"/>
      <c r="V36" s="115"/>
      <c r="W36" s="115"/>
      <c r="X36" s="73"/>
      <c r="Y36" s="72" t="s">
        <v>168</v>
      </c>
      <c r="Z36" s="115"/>
      <c r="AA36" s="115"/>
      <c r="AB36" s="115"/>
      <c r="AC36" s="115"/>
      <c r="AD36" s="115"/>
      <c r="AE36" s="73"/>
      <c r="AF36" s="63" t="s">
        <v>169</v>
      </c>
      <c r="AG36" s="64"/>
      <c r="AH36" s="64"/>
      <c r="AI36" s="64"/>
      <c r="AJ36" s="64"/>
      <c r="AK36" s="64"/>
      <c r="AL36" s="65"/>
    </row>
    <row r="37" spans="1:38" ht="22.5" customHeight="1" thickBot="1" x14ac:dyDescent="0.25">
      <c r="A37" s="61"/>
      <c r="B37" s="61"/>
      <c r="C37" s="61"/>
      <c r="D37" s="72" t="s">
        <v>150</v>
      </c>
      <c r="E37" s="73"/>
      <c r="F37" s="72" t="s">
        <v>151</v>
      </c>
      <c r="G37" s="115"/>
      <c r="H37" s="115"/>
      <c r="I37" s="115"/>
      <c r="J37" s="73"/>
      <c r="K37" s="72" t="s">
        <v>150</v>
      </c>
      <c r="L37" s="73"/>
      <c r="M37" s="72" t="s">
        <v>151</v>
      </c>
      <c r="N37" s="115"/>
      <c r="O37" s="115"/>
      <c r="P37" s="115"/>
      <c r="Q37" s="73"/>
      <c r="R37" s="72" t="s">
        <v>150</v>
      </c>
      <c r="S37" s="73"/>
      <c r="T37" s="72" t="s">
        <v>151</v>
      </c>
      <c r="U37" s="115"/>
      <c r="V37" s="115"/>
      <c r="W37" s="115"/>
      <c r="X37" s="73"/>
      <c r="Y37" s="72" t="s">
        <v>150</v>
      </c>
      <c r="Z37" s="73"/>
      <c r="AA37" s="72" t="s">
        <v>151</v>
      </c>
      <c r="AB37" s="115"/>
      <c r="AC37" s="115"/>
      <c r="AD37" s="115"/>
      <c r="AE37" s="73"/>
      <c r="AF37" s="72" t="s">
        <v>150</v>
      </c>
      <c r="AG37" s="73"/>
      <c r="AH37" s="72" t="s">
        <v>151</v>
      </c>
      <c r="AI37" s="115"/>
      <c r="AJ37" s="115"/>
      <c r="AK37" s="115"/>
      <c r="AL37" s="73"/>
    </row>
    <row r="38" spans="1:38" ht="45.75" thickBot="1" x14ac:dyDescent="0.25">
      <c r="A38" s="62"/>
      <c r="B38" s="62"/>
      <c r="C38" s="62"/>
      <c r="D38" s="49" t="s">
        <v>152</v>
      </c>
      <c r="E38" s="49" t="s">
        <v>152</v>
      </c>
      <c r="F38" s="49" t="s">
        <v>153</v>
      </c>
      <c r="G38" s="49" t="s">
        <v>154</v>
      </c>
      <c r="H38" s="49" t="s">
        <v>155</v>
      </c>
      <c r="I38" s="49" t="s">
        <v>156</v>
      </c>
      <c r="J38" s="49" t="s">
        <v>157</v>
      </c>
      <c r="K38" s="49" t="s">
        <v>152</v>
      </c>
      <c r="L38" s="49" t="s">
        <v>152</v>
      </c>
      <c r="M38" s="49" t="s">
        <v>153</v>
      </c>
      <c r="N38" s="49" t="s">
        <v>154</v>
      </c>
      <c r="O38" s="49" t="s">
        <v>155</v>
      </c>
      <c r="P38" s="49" t="s">
        <v>156</v>
      </c>
      <c r="Q38" s="49" t="s">
        <v>157</v>
      </c>
      <c r="R38" s="49" t="s">
        <v>152</v>
      </c>
      <c r="S38" s="49" t="s">
        <v>152</v>
      </c>
      <c r="T38" s="49" t="s">
        <v>153</v>
      </c>
      <c r="U38" s="49" t="s">
        <v>154</v>
      </c>
      <c r="V38" s="49" t="s">
        <v>155</v>
      </c>
      <c r="W38" s="49" t="s">
        <v>156</v>
      </c>
      <c r="X38" s="49" t="s">
        <v>157</v>
      </c>
      <c r="Y38" s="49" t="s">
        <v>152</v>
      </c>
      <c r="Z38" s="49" t="s">
        <v>152</v>
      </c>
      <c r="AA38" s="49" t="s">
        <v>153</v>
      </c>
      <c r="AB38" s="49" t="s">
        <v>154</v>
      </c>
      <c r="AC38" s="49" t="s">
        <v>155</v>
      </c>
      <c r="AD38" s="49" t="s">
        <v>156</v>
      </c>
      <c r="AE38" s="49" t="s">
        <v>157</v>
      </c>
      <c r="AF38" s="49" t="s">
        <v>152</v>
      </c>
      <c r="AG38" s="49" t="s">
        <v>152</v>
      </c>
      <c r="AH38" s="49" t="s">
        <v>153</v>
      </c>
      <c r="AI38" s="49" t="s">
        <v>154</v>
      </c>
      <c r="AJ38" s="49" t="s">
        <v>155</v>
      </c>
      <c r="AK38" s="49" t="s">
        <v>156</v>
      </c>
      <c r="AL38" s="49" t="s">
        <v>157</v>
      </c>
    </row>
    <row r="39" spans="1:38" s="38" customFormat="1" ht="9" thickBot="1" x14ac:dyDescent="0.2">
      <c r="A39" s="35">
        <v>1</v>
      </c>
      <c r="B39" s="36">
        <v>2</v>
      </c>
      <c r="C39" s="36">
        <v>3</v>
      </c>
      <c r="D39" s="37">
        <v>36895</v>
      </c>
      <c r="E39" s="37">
        <v>37260</v>
      </c>
      <c r="F39" s="37">
        <v>37625</v>
      </c>
      <c r="G39" s="37">
        <v>37990</v>
      </c>
      <c r="H39" s="37">
        <v>38356</v>
      </c>
      <c r="I39" s="37">
        <v>38721</v>
      </c>
      <c r="J39" s="37">
        <v>39086</v>
      </c>
      <c r="K39" s="37">
        <v>36926</v>
      </c>
      <c r="L39" s="37">
        <v>37291</v>
      </c>
      <c r="M39" s="37">
        <v>37656</v>
      </c>
      <c r="N39" s="37">
        <v>38021</v>
      </c>
      <c r="O39" s="37">
        <v>38387</v>
      </c>
      <c r="P39" s="37">
        <v>38752</v>
      </c>
      <c r="Q39" s="37">
        <v>39117</v>
      </c>
      <c r="R39" s="37">
        <v>36954</v>
      </c>
      <c r="S39" s="37">
        <v>37319</v>
      </c>
      <c r="T39" s="37">
        <v>37684</v>
      </c>
      <c r="U39" s="37">
        <v>38050</v>
      </c>
      <c r="V39" s="37">
        <v>38415</v>
      </c>
      <c r="W39" s="37">
        <v>38780</v>
      </c>
      <c r="X39" s="37">
        <v>39145</v>
      </c>
      <c r="Y39" s="37">
        <v>36985</v>
      </c>
      <c r="Z39" s="37">
        <v>37350</v>
      </c>
      <c r="AA39" s="37">
        <v>37715</v>
      </c>
      <c r="AB39" s="37">
        <v>38081</v>
      </c>
      <c r="AC39" s="37">
        <v>38446</v>
      </c>
      <c r="AD39" s="37">
        <v>38811</v>
      </c>
      <c r="AE39" s="37">
        <v>39176</v>
      </c>
      <c r="AF39" s="36">
        <v>5</v>
      </c>
      <c r="AG39" s="36">
        <v>6</v>
      </c>
      <c r="AH39" s="36">
        <v>7</v>
      </c>
      <c r="AI39" s="36">
        <v>8</v>
      </c>
      <c r="AJ39" s="36">
        <v>9</v>
      </c>
      <c r="AK39" s="36">
        <v>10</v>
      </c>
      <c r="AL39" s="36">
        <v>11</v>
      </c>
    </row>
    <row r="40" spans="1:38" ht="34.5" thickBot="1" x14ac:dyDescent="0.25">
      <c r="A40" s="25" t="str">
        <f>'ф4_План ввода'!A28</f>
        <v>1.2.1.1</v>
      </c>
      <c r="B40" s="25" t="str">
        <f>'ф4_План ввода'!B28</f>
        <v>реконструкция ПС-110</v>
      </c>
      <c r="C40" s="25" t="str">
        <f>'ф4_План ввода'!C28</f>
        <v>2022_ПС_110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54">
        <v>6</v>
      </c>
      <c r="AF40" s="9"/>
      <c r="AG40" s="9"/>
      <c r="AH40" s="9"/>
      <c r="AI40" s="9"/>
      <c r="AJ40" s="9"/>
      <c r="AK40" s="9"/>
      <c r="AL40" s="28">
        <f>J40+Q40+X40+AE40</f>
        <v>6</v>
      </c>
    </row>
  </sheetData>
  <mergeCells count="42">
    <mergeCell ref="AF37:AG37"/>
    <mergeCell ref="AH37:AL37"/>
    <mergeCell ref="R36:X36"/>
    <mergeCell ref="Y36:AE36"/>
    <mergeCell ref="AF36:AL36"/>
    <mergeCell ref="T37:X37"/>
    <mergeCell ref="Y37:Z37"/>
    <mergeCell ref="A30:J30"/>
    <mergeCell ref="A31:J31"/>
    <mergeCell ref="A32:J32"/>
    <mergeCell ref="A33:J33"/>
    <mergeCell ref="A35:A38"/>
    <mergeCell ref="B35:B38"/>
    <mergeCell ref="C35:C38"/>
    <mergeCell ref="D35:AL35"/>
    <mergeCell ref="D36:J36"/>
    <mergeCell ref="K36:Q36"/>
    <mergeCell ref="D37:E37"/>
    <mergeCell ref="F37:J37"/>
    <mergeCell ref="K37:L37"/>
    <mergeCell ref="M37:Q37"/>
    <mergeCell ref="R37:S37"/>
    <mergeCell ref="AA37:AE37"/>
    <mergeCell ref="A28:J28"/>
    <mergeCell ref="E14:H14"/>
    <mergeCell ref="A15:H15"/>
    <mergeCell ref="A16:H16"/>
    <mergeCell ref="A18:D18"/>
    <mergeCell ref="A20:H20"/>
    <mergeCell ref="A21:B21"/>
    <mergeCell ref="C21:H21"/>
    <mergeCell ref="A22:H22"/>
    <mergeCell ref="A23:H23"/>
    <mergeCell ref="A24:J24"/>
    <mergeCell ref="A25:J25"/>
    <mergeCell ref="A26:J26"/>
    <mergeCell ref="G12:H12"/>
    <mergeCell ref="AG1:AI1"/>
    <mergeCell ref="AG2:AI2"/>
    <mergeCell ref="AG3:AI3"/>
    <mergeCell ref="A10:J10"/>
    <mergeCell ref="A11:J11"/>
  </mergeCells>
  <printOptions horizontalCentered="1"/>
  <pageMargins left="0.11811023622047245" right="0.11811023622047245" top="0.74803149606299213" bottom="0.15748031496062992" header="0.31496062992125984" footer="0.31496062992125984"/>
  <pageSetup paperSize="8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"/>
  <sheetViews>
    <sheetView workbookViewId="0">
      <selection activeCell="A15" sqref="A15:XFD23"/>
    </sheetView>
  </sheetViews>
  <sheetFormatPr defaultRowHeight="12" x14ac:dyDescent="0.2"/>
  <sheetData>
    <row r="1" spans="1:50" x14ac:dyDescent="0.2">
      <c r="AV1" s="75" t="s">
        <v>171</v>
      </c>
      <c r="AW1" s="75"/>
      <c r="AX1" s="75"/>
    </row>
    <row r="2" spans="1:50" x14ac:dyDescent="0.2">
      <c r="AV2" s="75" t="s">
        <v>1</v>
      </c>
      <c r="AW2" s="75"/>
      <c r="AX2" s="75"/>
    </row>
    <row r="3" spans="1:50" x14ac:dyDescent="0.2">
      <c r="AV3" s="75" t="s">
        <v>2</v>
      </c>
      <c r="AW3" s="75"/>
      <c r="AX3" s="75"/>
    </row>
    <row r="9" spans="1:50" x14ac:dyDescent="0.2">
      <c r="A9" s="1"/>
    </row>
    <row r="10" spans="1:50" ht="13.5" x14ac:dyDescent="0.2">
      <c r="A10" s="118" t="s">
        <v>172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50" ht="13.5" x14ac:dyDescent="0.2">
      <c r="A11" s="118" t="s">
        <v>173</v>
      </c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50" ht="13.5" x14ac:dyDescent="0.2">
      <c r="A12" s="118" t="s">
        <v>174</v>
      </c>
      <c r="B12" s="118"/>
      <c r="C12" s="118"/>
      <c r="D12" s="118"/>
      <c r="E12" s="118"/>
      <c r="F12" s="118"/>
      <c r="G12" s="118"/>
      <c r="H12" s="118"/>
      <c r="I12" s="118"/>
      <c r="J12" s="118"/>
    </row>
    <row r="13" spans="1:50" ht="13.5" x14ac:dyDescent="0.2">
      <c r="A13" s="118" t="s">
        <v>175</v>
      </c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50" ht="13.5" x14ac:dyDescent="0.2">
      <c r="A14" s="2"/>
    </row>
    <row r="15" spans="1:50" s="58" customFormat="1" ht="21.75" customHeight="1" x14ac:dyDescent="0.2">
      <c r="A15" s="56" t="s">
        <v>29</v>
      </c>
      <c r="B15" s="56"/>
      <c r="C15" s="56"/>
      <c r="D15" s="56"/>
      <c r="E15" s="77" t="str">
        <f>'ф5_ПланВВода по кварталам_2023г'!E14:H14</f>
        <v>ООО Инжиниринговый центр "Сибирьэнергия"</v>
      </c>
      <c r="F15" s="77"/>
      <c r="G15" s="77"/>
      <c r="H15" s="77"/>
    </row>
    <row r="16" spans="1:50" s="58" customFormat="1" x14ac:dyDescent="0.2">
      <c r="A16" s="76" t="s">
        <v>4</v>
      </c>
      <c r="B16" s="76"/>
      <c r="C16" s="76"/>
      <c r="D16" s="76"/>
      <c r="E16" s="76"/>
      <c r="F16" s="76"/>
      <c r="G16" s="76"/>
      <c r="H16" s="76"/>
    </row>
    <row r="17" spans="1:52" s="58" customFormat="1" x14ac:dyDescent="0.2">
      <c r="A17" s="76" t="s">
        <v>5</v>
      </c>
      <c r="B17" s="76"/>
      <c r="C17" s="76"/>
      <c r="D17" s="76"/>
      <c r="E17" s="76"/>
      <c r="F17" s="76"/>
      <c r="G17" s="76"/>
      <c r="H17" s="76"/>
    </row>
    <row r="18" spans="1:52" s="58" customFormat="1" ht="13.5" x14ac:dyDescent="0.2">
      <c r="A18" s="57"/>
    </row>
    <row r="19" spans="1:52" s="58" customFormat="1" x14ac:dyDescent="0.2">
      <c r="A19" s="76" t="s">
        <v>31</v>
      </c>
      <c r="B19" s="76"/>
      <c r="C19" s="76"/>
      <c r="D19" s="76"/>
      <c r="E19" s="56"/>
      <c r="F19" s="59">
        <f>'ф5_ПланВВода по кварталам_2023г'!F18</f>
        <v>2022</v>
      </c>
      <c r="G19" s="56" t="s">
        <v>32</v>
      </c>
      <c r="H19" s="56"/>
    </row>
    <row r="20" spans="1:52" s="58" customFormat="1" ht="13.5" x14ac:dyDescent="0.2">
      <c r="A20" s="57"/>
    </row>
    <row r="21" spans="1:52" s="58" customFormat="1" x14ac:dyDescent="0.2">
      <c r="A21" s="76" t="s">
        <v>7</v>
      </c>
      <c r="B21" s="76"/>
      <c r="C21" s="76"/>
      <c r="D21" s="76"/>
      <c r="E21" s="76"/>
      <c r="F21" s="76"/>
      <c r="G21" s="76"/>
      <c r="H21" s="76"/>
    </row>
    <row r="22" spans="1:52" s="58" customFormat="1" x14ac:dyDescent="0.2">
      <c r="A22" s="78" t="s">
        <v>112</v>
      </c>
      <c r="B22" s="78"/>
      <c r="C22" s="130">
        <f>'ф5_ПланВВода по кварталам_2023г'!C21:H21</f>
        <v>0</v>
      </c>
      <c r="D22" s="130"/>
      <c r="E22" s="130"/>
      <c r="F22" s="130"/>
      <c r="G22" s="130"/>
      <c r="H22" s="130"/>
    </row>
    <row r="23" spans="1:52" s="58" customFormat="1" x14ac:dyDescent="0.2">
      <c r="A23" s="76" t="s">
        <v>8</v>
      </c>
      <c r="B23" s="76"/>
      <c r="C23" s="76"/>
      <c r="D23" s="76"/>
      <c r="E23" s="76"/>
      <c r="F23" s="76"/>
      <c r="G23" s="76"/>
      <c r="H23" s="76"/>
    </row>
    <row r="24" spans="1:52" x14ac:dyDescent="0.2">
      <c r="A24" s="75" t="s">
        <v>9</v>
      </c>
      <c r="B24" s="75"/>
      <c r="C24" s="75"/>
      <c r="D24" s="75"/>
      <c r="E24" s="75"/>
      <c r="F24" s="75"/>
      <c r="G24" s="75"/>
      <c r="H24" s="75"/>
    </row>
    <row r="25" spans="1:52" ht="12.75" thickBot="1" x14ac:dyDescent="0.25">
      <c r="A25" s="1"/>
    </row>
    <row r="26" spans="1:52" ht="74.25" customHeight="1" thickBot="1" x14ac:dyDescent="0.25">
      <c r="A26" s="60" t="s">
        <v>10</v>
      </c>
      <c r="B26" s="60" t="s">
        <v>11</v>
      </c>
      <c r="C26" s="60" t="s">
        <v>12</v>
      </c>
      <c r="D26" s="66" t="s">
        <v>176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63" t="s">
        <v>177</v>
      </c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5"/>
      <c r="AZ26" s="60" t="s">
        <v>66</v>
      </c>
    </row>
    <row r="27" spans="1:52" ht="12.75" thickBot="1" x14ac:dyDescent="0.25">
      <c r="A27" s="61"/>
      <c r="B27" s="61"/>
      <c r="C27" s="61"/>
      <c r="D27" s="69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72">
        <v>2023</v>
      </c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73"/>
      <c r="AB27" s="72">
        <v>2024</v>
      </c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73"/>
      <c r="AN27" s="72" t="s">
        <v>178</v>
      </c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73"/>
      <c r="AZ27" s="61"/>
    </row>
    <row r="28" spans="1:52" ht="12.75" thickBot="1" x14ac:dyDescent="0.25">
      <c r="A28" s="61"/>
      <c r="B28" s="61"/>
      <c r="C28" s="61"/>
      <c r="D28" s="72" t="s">
        <v>50</v>
      </c>
      <c r="E28" s="115"/>
      <c r="F28" s="115"/>
      <c r="G28" s="115"/>
      <c r="H28" s="115"/>
      <c r="I28" s="73"/>
      <c r="J28" s="72" t="s">
        <v>149</v>
      </c>
      <c r="K28" s="115"/>
      <c r="L28" s="115"/>
      <c r="M28" s="115"/>
      <c r="N28" s="115"/>
      <c r="O28" s="73"/>
      <c r="P28" s="72" t="s">
        <v>50</v>
      </c>
      <c r="Q28" s="115"/>
      <c r="R28" s="115"/>
      <c r="S28" s="115"/>
      <c r="T28" s="115"/>
      <c r="U28" s="73"/>
      <c r="V28" s="72" t="s">
        <v>149</v>
      </c>
      <c r="W28" s="115"/>
      <c r="X28" s="115"/>
      <c r="Y28" s="115"/>
      <c r="Z28" s="115"/>
      <c r="AA28" s="73"/>
      <c r="AB28" s="72" t="s">
        <v>50</v>
      </c>
      <c r="AC28" s="115"/>
      <c r="AD28" s="115"/>
      <c r="AE28" s="115"/>
      <c r="AF28" s="115"/>
      <c r="AG28" s="73"/>
      <c r="AH28" s="72" t="s">
        <v>149</v>
      </c>
      <c r="AI28" s="115"/>
      <c r="AJ28" s="115"/>
      <c r="AK28" s="115"/>
      <c r="AL28" s="115"/>
      <c r="AM28" s="73"/>
      <c r="AN28" s="72" t="s">
        <v>50</v>
      </c>
      <c r="AO28" s="115"/>
      <c r="AP28" s="115"/>
      <c r="AQ28" s="115"/>
      <c r="AR28" s="115"/>
      <c r="AS28" s="73"/>
      <c r="AT28" s="72" t="s">
        <v>149</v>
      </c>
      <c r="AU28" s="115"/>
      <c r="AV28" s="115"/>
      <c r="AW28" s="115"/>
      <c r="AX28" s="115"/>
      <c r="AY28" s="73"/>
      <c r="AZ28" s="61"/>
    </row>
    <row r="29" spans="1:52" ht="12.75" thickBot="1" x14ac:dyDescent="0.25">
      <c r="A29" s="62"/>
      <c r="B29" s="62"/>
      <c r="C29" s="62"/>
      <c r="D29" s="5" t="s">
        <v>179</v>
      </c>
      <c r="E29" s="5" t="s">
        <v>153</v>
      </c>
      <c r="F29" s="5" t="s">
        <v>154</v>
      </c>
      <c r="G29" s="5" t="s">
        <v>155</v>
      </c>
      <c r="H29" s="5" t="s">
        <v>156</v>
      </c>
      <c r="I29" s="5" t="s">
        <v>157</v>
      </c>
      <c r="J29" s="5" t="s">
        <v>179</v>
      </c>
      <c r="K29" s="5" t="s">
        <v>153</v>
      </c>
      <c r="L29" s="5" t="s">
        <v>154</v>
      </c>
      <c r="M29" s="5" t="s">
        <v>155</v>
      </c>
      <c r="N29" s="5" t="s">
        <v>156</v>
      </c>
      <c r="O29" s="5" t="s">
        <v>157</v>
      </c>
      <c r="P29" s="5" t="s">
        <v>179</v>
      </c>
      <c r="Q29" s="5" t="s">
        <v>153</v>
      </c>
      <c r="R29" s="5" t="s">
        <v>154</v>
      </c>
      <c r="S29" s="5" t="s">
        <v>155</v>
      </c>
      <c r="T29" s="5" t="s">
        <v>156</v>
      </c>
      <c r="U29" s="5" t="s">
        <v>157</v>
      </c>
      <c r="V29" s="5" t="s">
        <v>179</v>
      </c>
      <c r="W29" s="5" t="s">
        <v>153</v>
      </c>
      <c r="X29" s="5" t="s">
        <v>154</v>
      </c>
      <c r="Y29" s="5" t="s">
        <v>155</v>
      </c>
      <c r="Z29" s="5" t="s">
        <v>156</v>
      </c>
      <c r="AA29" s="5" t="s">
        <v>157</v>
      </c>
      <c r="AB29" s="5" t="s">
        <v>179</v>
      </c>
      <c r="AC29" s="5" t="s">
        <v>153</v>
      </c>
      <c r="AD29" s="5" t="s">
        <v>154</v>
      </c>
      <c r="AE29" s="5" t="s">
        <v>155</v>
      </c>
      <c r="AF29" s="5" t="s">
        <v>156</v>
      </c>
      <c r="AG29" s="5" t="s">
        <v>157</v>
      </c>
      <c r="AH29" s="5" t="s">
        <v>179</v>
      </c>
      <c r="AI29" s="5" t="s">
        <v>153</v>
      </c>
      <c r="AJ29" s="5" t="s">
        <v>154</v>
      </c>
      <c r="AK29" s="5" t="s">
        <v>155</v>
      </c>
      <c r="AL29" s="5" t="s">
        <v>156</v>
      </c>
      <c r="AM29" s="5" t="s">
        <v>157</v>
      </c>
      <c r="AN29" s="5" t="s">
        <v>179</v>
      </c>
      <c r="AO29" s="5" t="s">
        <v>153</v>
      </c>
      <c r="AP29" s="5" t="s">
        <v>154</v>
      </c>
      <c r="AQ29" s="5" t="s">
        <v>155</v>
      </c>
      <c r="AR29" s="5" t="s">
        <v>156</v>
      </c>
      <c r="AS29" s="5" t="s">
        <v>157</v>
      </c>
      <c r="AT29" s="5" t="s">
        <v>179</v>
      </c>
      <c r="AU29" s="5" t="s">
        <v>153</v>
      </c>
      <c r="AV29" s="5" t="s">
        <v>154</v>
      </c>
      <c r="AW29" s="5" t="s">
        <v>155</v>
      </c>
      <c r="AX29" s="5" t="s">
        <v>156</v>
      </c>
      <c r="AY29" s="5" t="s">
        <v>157</v>
      </c>
      <c r="AZ29" s="62"/>
    </row>
    <row r="30" spans="1:52" s="38" customFormat="1" ht="9" thickBot="1" x14ac:dyDescent="0.2">
      <c r="A30" s="35">
        <v>1</v>
      </c>
      <c r="B30" s="36">
        <v>2</v>
      </c>
      <c r="C30" s="36">
        <v>3</v>
      </c>
      <c r="D30" s="37">
        <v>36895</v>
      </c>
      <c r="E30" s="37">
        <v>37260</v>
      </c>
      <c r="F30" s="37">
        <v>37625</v>
      </c>
      <c r="G30" s="37">
        <v>37990</v>
      </c>
      <c r="H30" s="37">
        <v>38356</v>
      </c>
      <c r="I30" s="37">
        <v>38721</v>
      </c>
      <c r="J30" s="37">
        <v>36926</v>
      </c>
      <c r="K30" s="37">
        <v>37291</v>
      </c>
      <c r="L30" s="37">
        <v>37656</v>
      </c>
      <c r="M30" s="37">
        <v>38021</v>
      </c>
      <c r="N30" s="37">
        <v>38387</v>
      </c>
      <c r="O30" s="37">
        <v>38752</v>
      </c>
      <c r="P30" s="37">
        <v>36896</v>
      </c>
      <c r="Q30" s="37">
        <v>37261</v>
      </c>
      <c r="R30" s="37">
        <v>37626</v>
      </c>
      <c r="S30" s="37">
        <v>37991</v>
      </c>
      <c r="T30" s="37">
        <v>38357</v>
      </c>
      <c r="U30" s="37">
        <v>38722</v>
      </c>
      <c r="V30" s="37">
        <v>36927</v>
      </c>
      <c r="W30" s="37">
        <v>37292</v>
      </c>
      <c r="X30" s="37">
        <v>37657</v>
      </c>
      <c r="Y30" s="37">
        <v>38022</v>
      </c>
      <c r="Z30" s="37">
        <v>38388</v>
      </c>
      <c r="AA30" s="37">
        <v>38753</v>
      </c>
      <c r="AB30" s="37">
        <v>36955</v>
      </c>
      <c r="AC30" s="37">
        <v>37320</v>
      </c>
      <c r="AD30" s="37">
        <v>37685</v>
      </c>
      <c r="AE30" s="37">
        <v>38051</v>
      </c>
      <c r="AF30" s="37">
        <v>38416</v>
      </c>
      <c r="AG30" s="37">
        <v>38781</v>
      </c>
      <c r="AH30" s="37">
        <v>36986</v>
      </c>
      <c r="AI30" s="37">
        <v>37351</v>
      </c>
      <c r="AJ30" s="37">
        <v>37716</v>
      </c>
      <c r="AK30" s="37">
        <v>38082</v>
      </c>
      <c r="AL30" s="37">
        <v>38447</v>
      </c>
      <c r="AM30" s="37">
        <v>38812</v>
      </c>
      <c r="AN30" s="37">
        <v>37016</v>
      </c>
      <c r="AO30" s="37">
        <v>37381</v>
      </c>
      <c r="AP30" s="37">
        <v>37746</v>
      </c>
      <c r="AQ30" s="37">
        <v>38112</v>
      </c>
      <c r="AR30" s="37">
        <v>38477</v>
      </c>
      <c r="AS30" s="37">
        <v>38842</v>
      </c>
      <c r="AT30" s="37">
        <v>37047</v>
      </c>
      <c r="AU30" s="37">
        <v>37412</v>
      </c>
      <c r="AV30" s="37">
        <v>37777</v>
      </c>
      <c r="AW30" s="37">
        <v>38143</v>
      </c>
      <c r="AX30" s="37">
        <v>38508</v>
      </c>
      <c r="AY30" s="37">
        <v>38873</v>
      </c>
      <c r="AZ30" s="36">
        <v>6</v>
      </c>
    </row>
    <row r="31" spans="1:52" ht="34.5" thickBot="1" x14ac:dyDescent="0.25">
      <c r="A31" s="25" t="str">
        <f>'ф5_ПланВВода по кварталам_2023г'!A40</f>
        <v>1.2.1.1</v>
      </c>
      <c r="B31" s="25" t="str">
        <f>'ф5_ПланВВода по кварталам_2023г'!B40</f>
        <v>реконструкция ПС-110</v>
      </c>
      <c r="C31" s="25" t="str">
        <f>'ф5_ПланВВода по кварталам_2023г'!C40</f>
        <v>2022_ПС_110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54">
        <v>7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54">
        <v>6</v>
      </c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 t="s">
        <v>539</v>
      </c>
    </row>
    <row r="32" spans="1:52" x14ac:dyDescent="0.2">
      <c r="A32" s="1"/>
    </row>
    <row r="33" spans="1:1" x14ac:dyDescent="0.2">
      <c r="A33" s="1"/>
    </row>
  </sheetData>
  <mergeCells count="33">
    <mergeCell ref="E15:H15"/>
    <mergeCell ref="A16:H16"/>
    <mergeCell ref="A17:H17"/>
    <mergeCell ref="A19:D19"/>
    <mergeCell ref="A21:H21"/>
    <mergeCell ref="AV1:AX1"/>
    <mergeCell ref="AV2:AX2"/>
    <mergeCell ref="AV3:AX3"/>
    <mergeCell ref="A10:J10"/>
    <mergeCell ref="A11:J11"/>
    <mergeCell ref="A12:J12"/>
    <mergeCell ref="A13:J13"/>
    <mergeCell ref="J28:O28"/>
    <mergeCell ref="P28:U28"/>
    <mergeCell ref="V28:AA28"/>
    <mergeCell ref="A26:A29"/>
    <mergeCell ref="B26:B29"/>
    <mergeCell ref="C26:C29"/>
    <mergeCell ref="D26:O27"/>
    <mergeCell ref="P26:AY26"/>
    <mergeCell ref="A22:B22"/>
    <mergeCell ref="C22:H22"/>
    <mergeCell ref="A23:H23"/>
    <mergeCell ref="A24:H24"/>
    <mergeCell ref="AT28:AY28"/>
    <mergeCell ref="AB28:AG28"/>
    <mergeCell ref="AZ26:AZ29"/>
    <mergeCell ref="P27:AA27"/>
    <mergeCell ref="AB27:AM27"/>
    <mergeCell ref="AN27:AY27"/>
    <mergeCell ref="D28:I28"/>
    <mergeCell ref="AH28:AM28"/>
    <mergeCell ref="AN28:AS28"/>
  </mergeCells>
  <pageMargins left="0.11811023622047245" right="0.11811023622047245" top="0.74803149606299213" bottom="0.74803149606299213" header="0.31496062992125984" footer="0.31496062992125984"/>
  <pageSetup paperSize="8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3"/>
  <sheetViews>
    <sheetView workbookViewId="0">
      <selection activeCell="A15" sqref="A15:XFD22"/>
    </sheetView>
  </sheetViews>
  <sheetFormatPr defaultRowHeight="12" x14ac:dyDescent="0.2"/>
  <sheetData>
    <row r="1" spans="1:44" x14ac:dyDescent="0.2">
      <c r="AP1" s="75" t="s">
        <v>180</v>
      </c>
      <c r="AQ1" s="75"/>
      <c r="AR1" s="75"/>
    </row>
    <row r="2" spans="1:44" x14ac:dyDescent="0.2">
      <c r="AP2" s="75" t="s">
        <v>1</v>
      </c>
      <c r="AQ2" s="75"/>
      <c r="AR2" s="75"/>
    </row>
    <row r="3" spans="1:44" x14ac:dyDescent="0.2">
      <c r="AP3" s="75" t="s">
        <v>2</v>
      </c>
      <c r="AQ3" s="75"/>
      <c r="AR3" s="75"/>
    </row>
    <row r="6" spans="1:44" x14ac:dyDescent="0.2">
      <c r="A6" s="1"/>
    </row>
    <row r="10" spans="1:44" x14ac:dyDescent="0.2">
      <c r="A10" s="1"/>
    </row>
    <row r="11" spans="1:44" ht="13.5" x14ac:dyDescent="0.2">
      <c r="A11" s="118" t="s">
        <v>181</v>
      </c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44" ht="13.5" x14ac:dyDescent="0.2">
      <c r="A12" s="118" t="s">
        <v>182</v>
      </c>
      <c r="B12" s="118"/>
      <c r="C12" s="118"/>
      <c r="D12" s="118"/>
      <c r="E12" s="118"/>
      <c r="F12" s="118"/>
      <c r="G12" s="118"/>
      <c r="H12" s="118"/>
      <c r="I12" s="118"/>
      <c r="J12" s="118"/>
    </row>
    <row r="13" spans="1:44" ht="13.5" x14ac:dyDescent="0.2">
      <c r="A13" s="118" t="s">
        <v>183</v>
      </c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44" ht="13.5" x14ac:dyDescent="0.2">
      <c r="A14" s="2"/>
    </row>
    <row r="15" spans="1:44" s="58" customFormat="1" ht="21.75" customHeight="1" x14ac:dyDescent="0.2">
      <c r="A15" s="56" t="s">
        <v>29</v>
      </c>
      <c r="B15" s="56"/>
      <c r="C15" s="56"/>
      <c r="D15" s="56"/>
      <c r="E15" s="77" t="str">
        <f>'ф5_ПланВВода по кварталам_2023г'!E14:H14</f>
        <v>ООО Инжиниринговый центр "Сибирьэнергия"</v>
      </c>
      <c r="F15" s="77"/>
      <c r="G15" s="77"/>
      <c r="H15" s="77"/>
    </row>
    <row r="16" spans="1:44" s="58" customFormat="1" x14ac:dyDescent="0.2">
      <c r="A16" s="76" t="s">
        <v>4</v>
      </c>
      <c r="B16" s="76"/>
      <c r="C16" s="76"/>
      <c r="D16" s="76"/>
      <c r="E16" s="76"/>
      <c r="F16" s="76"/>
      <c r="G16" s="76"/>
      <c r="H16" s="76"/>
    </row>
    <row r="17" spans="1:45" s="58" customFormat="1" x14ac:dyDescent="0.2">
      <c r="A17" s="76" t="s">
        <v>5</v>
      </c>
      <c r="B17" s="76"/>
      <c r="C17" s="76"/>
      <c r="D17" s="76"/>
      <c r="E17" s="76"/>
      <c r="F17" s="76"/>
      <c r="G17" s="76"/>
      <c r="H17" s="76"/>
    </row>
    <row r="18" spans="1:45" s="58" customFormat="1" ht="13.5" x14ac:dyDescent="0.2">
      <c r="A18" s="57"/>
    </row>
    <row r="19" spans="1:45" s="58" customFormat="1" x14ac:dyDescent="0.2">
      <c r="A19" s="76" t="s">
        <v>31</v>
      </c>
      <c r="B19" s="76"/>
      <c r="C19" s="76"/>
      <c r="D19" s="76"/>
      <c r="E19" s="56"/>
      <c r="F19" s="59">
        <f>'ф5_ПланВВода по кварталам_2023г'!F18</f>
        <v>2022</v>
      </c>
      <c r="G19" s="56" t="s">
        <v>32</v>
      </c>
      <c r="H19" s="56"/>
    </row>
    <row r="20" spans="1:45" s="58" customFormat="1" ht="13.5" x14ac:dyDescent="0.2">
      <c r="A20" s="57"/>
    </row>
    <row r="21" spans="1:45" s="58" customFormat="1" x14ac:dyDescent="0.2">
      <c r="A21" s="76" t="s">
        <v>7</v>
      </c>
      <c r="B21" s="76"/>
      <c r="C21" s="76"/>
      <c r="D21" s="76"/>
      <c r="E21" s="76"/>
      <c r="F21" s="76"/>
      <c r="G21" s="76"/>
      <c r="H21" s="76"/>
    </row>
    <row r="22" spans="1:45" s="58" customFormat="1" x14ac:dyDescent="0.2">
      <c r="A22" s="78" t="s">
        <v>112</v>
      </c>
      <c r="B22" s="78"/>
      <c r="C22" s="130">
        <f>'ф5_ПланВВода по кварталам_2023г'!C21:H21</f>
        <v>0</v>
      </c>
      <c r="D22" s="130"/>
      <c r="E22" s="130"/>
      <c r="F22" s="130"/>
      <c r="G22" s="130"/>
      <c r="H22" s="130"/>
    </row>
    <row r="23" spans="1:45" x14ac:dyDescent="0.2">
      <c r="A23" s="75" t="s">
        <v>8</v>
      </c>
      <c r="B23" s="75"/>
      <c r="C23" s="75"/>
      <c r="D23" s="75"/>
      <c r="E23" s="75"/>
      <c r="F23" s="75"/>
      <c r="G23" s="75"/>
      <c r="H23" s="75"/>
    </row>
    <row r="24" spans="1:45" x14ac:dyDescent="0.2">
      <c r="A24" s="75" t="s">
        <v>9</v>
      </c>
      <c r="B24" s="75"/>
      <c r="C24" s="75"/>
      <c r="D24" s="75"/>
      <c r="E24" s="75"/>
      <c r="F24" s="75"/>
      <c r="G24" s="75"/>
      <c r="H24" s="75"/>
    </row>
    <row r="25" spans="1:45" ht="12.75" thickBot="1" x14ac:dyDescent="0.25">
      <c r="A25" s="1"/>
    </row>
    <row r="26" spans="1:45" ht="63.75" customHeight="1" thickBot="1" x14ac:dyDescent="0.25">
      <c r="A26" s="60" t="s">
        <v>10</v>
      </c>
      <c r="B26" s="60" t="s">
        <v>11</v>
      </c>
      <c r="C26" s="60" t="s">
        <v>12</v>
      </c>
      <c r="D26" s="66" t="s">
        <v>184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8"/>
      <c r="R26" s="66" t="s">
        <v>185</v>
      </c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8"/>
      <c r="AF26" s="72" t="s">
        <v>186</v>
      </c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73"/>
    </row>
    <row r="27" spans="1:45" ht="12.75" thickBot="1" x14ac:dyDescent="0.25">
      <c r="A27" s="61"/>
      <c r="B27" s="61"/>
      <c r="C27" s="61"/>
      <c r="D27" s="69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1"/>
      <c r="R27" s="6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1"/>
      <c r="AF27" s="72">
        <v>2023</v>
      </c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73"/>
    </row>
    <row r="28" spans="1:45" ht="12.75" thickBot="1" x14ac:dyDescent="0.25">
      <c r="A28" s="61"/>
      <c r="B28" s="61"/>
      <c r="C28" s="61"/>
      <c r="D28" s="72" t="s">
        <v>24</v>
      </c>
      <c r="E28" s="115"/>
      <c r="F28" s="115"/>
      <c r="G28" s="115"/>
      <c r="H28" s="115"/>
      <c r="I28" s="115"/>
      <c r="J28" s="73"/>
      <c r="K28" s="72" t="s">
        <v>149</v>
      </c>
      <c r="L28" s="115"/>
      <c r="M28" s="115"/>
      <c r="N28" s="115"/>
      <c r="O28" s="115"/>
      <c r="P28" s="115"/>
      <c r="Q28" s="73"/>
      <c r="R28" s="72" t="s">
        <v>50</v>
      </c>
      <c r="S28" s="115"/>
      <c r="T28" s="115"/>
      <c r="U28" s="115"/>
      <c r="V28" s="115"/>
      <c r="W28" s="115"/>
      <c r="X28" s="73"/>
      <c r="Y28" s="72" t="s">
        <v>149</v>
      </c>
      <c r="Z28" s="115"/>
      <c r="AA28" s="115"/>
      <c r="AB28" s="115"/>
      <c r="AC28" s="115"/>
      <c r="AD28" s="115"/>
      <c r="AE28" s="73"/>
      <c r="AF28" s="72" t="s">
        <v>50</v>
      </c>
      <c r="AG28" s="115"/>
      <c r="AH28" s="115"/>
      <c r="AI28" s="115"/>
      <c r="AJ28" s="115"/>
      <c r="AK28" s="115"/>
      <c r="AL28" s="73"/>
      <c r="AM28" s="72" t="s">
        <v>149</v>
      </c>
      <c r="AN28" s="115"/>
      <c r="AO28" s="115"/>
      <c r="AP28" s="115"/>
      <c r="AQ28" s="115"/>
      <c r="AR28" s="115"/>
      <c r="AS28" s="73"/>
    </row>
    <row r="29" spans="1:45" ht="23.25" thickBot="1" x14ac:dyDescent="0.25">
      <c r="A29" s="62"/>
      <c r="B29" s="62"/>
      <c r="C29" s="62"/>
      <c r="D29" s="5" t="s">
        <v>153</v>
      </c>
      <c r="E29" s="5" t="s">
        <v>154</v>
      </c>
      <c r="F29" s="5" t="s">
        <v>187</v>
      </c>
      <c r="G29" s="5" t="s">
        <v>188</v>
      </c>
      <c r="H29" s="5" t="s">
        <v>189</v>
      </c>
      <c r="I29" s="5" t="s">
        <v>156</v>
      </c>
      <c r="J29" s="5" t="s">
        <v>157</v>
      </c>
      <c r="K29" s="5" t="s">
        <v>153</v>
      </c>
      <c r="L29" s="5" t="s">
        <v>154</v>
      </c>
      <c r="M29" s="5" t="s">
        <v>187</v>
      </c>
      <c r="N29" s="5" t="s">
        <v>188</v>
      </c>
      <c r="O29" s="5" t="s">
        <v>189</v>
      </c>
      <c r="P29" s="5" t="s">
        <v>156</v>
      </c>
      <c r="Q29" s="5" t="s">
        <v>157</v>
      </c>
      <c r="R29" s="5" t="s">
        <v>153</v>
      </c>
      <c r="S29" s="5" t="s">
        <v>154</v>
      </c>
      <c r="T29" s="5" t="s">
        <v>187</v>
      </c>
      <c r="U29" s="5" t="s">
        <v>188</v>
      </c>
      <c r="V29" s="5" t="s">
        <v>189</v>
      </c>
      <c r="W29" s="5" t="s">
        <v>156</v>
      </c>
      <c r="X29" s="5" t="s">
        <v>157</v>
      </c>
      <c r="Y29" s="5" t="s">
        <v>153</v>
      </c>
      <c r="Z29" s="5" t="s">
        <v>154</v>
      </c>
      <c r="AA29" s="5" t="s">
        <v>187</v>
      </c>
      <c r="AB29" s="5" t="s">
        <v>188</v>
      </c>
      <c r="AC29" s="5" t="s">
        <v>189</v>
      </c>
      <c r="AD29" s="5" t="s">
        <v>156</v>
      </c>
      <c r="AE29" s="5" t="s">
        <v>157</v>
      </c>
      <c r="AF29" s="5" t="s">
        <v>153</v>
      </c>
      <c r="AG29" s="5" t="s">
        <v>154</v>
      </c>
      <c r="AH29" s="5" t="s">
        <v>187</v>
      </c>
      <c r="AI29" s="5" t="s">
        <v>188</v>
      </c>
      <c r="AJ29" s="5" t="s">
        <v>189</v>
      </c>
      <c r="AK29" s="5" t="s">
        <v>156</v>
      </c>
      <c r="AL29" s="5" t="s">
        <v>157</v>
      </c>
      <c r="AM29" s="5" t="s">
        <v>153</v>
      </c>
      <c r="AN29" s="5" t="s">
        <v>154</v>
      </c>
      <c r="AO29" s="5" t="s">
        <v>187</v>
      </c>
      <c r="AP29" s="5" t="s">
        <v>188</v>
      </c>
      <c r="AQ29" s="5" t="s">
        <v>189</v>
      </c>
      <c r="AR29" s="5" t="s">
        <v>156</v>
      </c>
      <c r="AS29" s="5" t="s">
        <v>157</v>
      </c>
    </row>
    <row r="30" spans="1:45" s="38" customFormat="1" ht="9" thickBot="1" x14ac:dyDescent="0.2">
      <c r="A30" s="35">
        <v>1</v>
      </c>
      <c r="B30" s="36">
        <v>2</v>
      </c>
      <c r="C30" s="36">
        <v>3</v>
      </c>
      <c r="D30" s="37">
        <v>36895</v>
      </c>
      <c r="E30" s="37">
        <v>37260</v>
      </c>
      <c r="F30" s="37">
        <v>37625</v>
      </c>
      <c r="G30" s="37">
        <v>37990</v>
      </c>
      <c r="H30" s="37">
        <v>38356</v>
      </c>
      <c r="I30" s="37">
        <v>38721</v>
      </c>
      <c r="J30" s="37">
        <v>39086</v>
      </c>
      <c r="K30" s="37">
        <v>36926</v>
      </c>
      <c r="L30" s="37">
        <v>37291</v>
      </c>
      <c r="M30" s="37">
        <v>37656</v>
      </c>
      <c r="N30" s="37">
        <v>38021</v>
      </c>
      <c r="O30" s="37">
        <v>38387</v>
      </c>
      <c r="P30" s="37">
        <v>38752</v>
      </c>
      <c r="Q30" s="37">
        <v>39117</v>
      </c>
      <c r="R30" s="37">
        <v>36896</v>
      </c>
      <c r="S30" s="37">
        <v>37261</v>
      </c>
      <c r="T30" s="37">
        <v>37626</v>
      </c>
      <c r="U30" s="37">
        <v>37991</v>
      </c>
      <c r="V30" s="37">
        <v>38357</v>
      </c>
      <c r="W30" s="37">
        <v>38722</v>
      </c>
      <c r="X30" s="37">
        <v>39087</v>
      </c>
      <c r="Y30" s="37">
        <v>36927</v>
      </c>
      <c r="Z30" s="37">
        <v>37292</v>
      </c>
      <c r="AA30" s="37">
        <v>37657</v>
      </c>
      <c r="AB30" s="37">
        <v>38022</v>
      </c>
      <c r="AC30" s="37">
        <v>38388</v>
      </c>
      <c r="AD30" s="37">
        <v>38753</v>
      </c>
      <c r="AE30" s="37">
        <v>39118</v>
      </c>
      <c r="AF30" s="37">
        <v>36897</v>
      </c>
      <c r="AG30" s="37">
        <v>37262</v>
      </c>
      <c r="AH30" s="37">
        <v>37627</v>
      </c>
      <c r="AI30" s="37">
        <v>37992</v>
      </c>
      <c r="AJ30" s="37">
        <v>38358</v>
      </c>
      <c r="AK30" s="37">
        <v>38723</v>
      </c>
      <c r="AL30" s="37">
        <v>39088</v>
      </c>
      <c r="AM30" s="37">
        <v>36928</v>
      </c>
      <c r="AN30" s="37">
        <v>37293</v>
      </c>
      <c r="AO30" s="37">
        <v>37658</v>
      </c>
      <c r="AP30" s="37">
        <v>38023</v>
      </c>
      <c r="AQ30" s="37">
        <v>38389</v>
      </c>
      <c r="AR30" s="37">
        <v>38754</v>
      </c>
      <c r="AS30" s="37">
        <v>39119</v>
      </c>
    </row>
    <row r="31" spans="1:45" ht="34.5" thickBot="1" x14ac:dyDescent="0.25">
      <c r="A31" s="25" t="str">
        <f>'ф6_Постановка под напряжение_ПН'!A31</f>
        <v>1.2.1.1</v>
      </c>
      <c r="B31" s="25" t="str">
        <f>'ф6_Постановка под напряжение_ПН'!B31</f>
        <v>реконструкция ПС-110</v>
      </c>
      <c r="C31" s="25" t="str">
        <f>'ф6_Постановка под напряжение_ПН'!C31</f>
        <v>2022_ПС_110</v>
      </c>
      <c r="D31" s="9"/>
      <c r="E31" s="9"/>
      <c r="F31" s="9"/>
      <c r="G31" s="9"/>
      <c r="H31" s="9"/>
      <c r="I31" s="9"/>
      <c r="J31" s="9" t="s">
        <v>534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 t="s">
        <v>535</v>
      </c>
      <c r="AM31" s="9"/>
      <c r="AN31" s="9"/>
      <c r="AO31" s="9"/>
      <c r="AP31" s="9"/>
      <c r="AQ31" s="9"/>
      <c r="AR31" s="9"/>
      <c r="AS31" s="9"/>
    </row>
    <row r="32" spans="1:45" ht="12.75" thickBot="1" x14ac:dyDescent="0.25">
      <c r="A32" s="1"/>
    </row>
    <row r="33" spans="1:43" ht="41.25" customHeight="1" thickBot="1" x14ac:dyDescent="0.25">
      <c r="A33" s="72" t="s">
        <v>186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73"/>
      <c r="AQ33" s="60" t="s">
        <v>66</v>
      </c>
    </row>
    <row r="34" spans="1:43" ht="12.75" thickBot="1" x14ac:dyDescent="0.25">
      <c r="A34" s="72">
        <v>2024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73"/>
      <c r="O34" s="72" t="s">
        <v>160</v>
      </c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73"/>
      <c r="AC34" s="72" t="s">
        <v>73</v>
      </c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73"/>
      <c r="AQ34" s="61"/>
    </row>
    <row r="35" spans="1:43" ht="12.75" thickBot="1" x14ac:dyDescent="0.25">
      <c r="A35" s="72" t="s">
        <v>50</v>
      </c>
      <c r="B35" s="115"/>
      <c r="C35" s="115"/>
      <c r="D35" s="115"/>
      <c r="E35" s="115"/>
      <c r="F35" s="115"/>
      <c r="G35" s="73"/>
      <c r="H35" s="72" t="s">
        <v>149</v>
      </c>
      <c r="I35" s="115"/>
      <c r="J35" s="115"/>
      <c r="K35" s="115"/>
      <c r="L35" s="115"/>
      <c r="M35" s="115"/>
      <c r="N35" s="73"/>
      <c r="O35" s="72" t="s">
        <v>50</v>
      </c>
      <c r="P35" s="115"/>
      <c r="Q35" s="115"/>
      <c r="R35" s="115"/>
      <c r="S35" s="115"/>
      <c r="T35" s="115"/>
      <c r="U35" s="73"/>
      <c r="V35" s="72" t="s">
        <v>149</v>
      </c>
      <c r="W35" s="115"/>
      <c r="X35" s="115"/>
      <c r="Y35" s="115"/>
      <c r="Z35" s="115"/>
      <c r="AA35" s="115"/>
      <c r="AB35" s="73"/>
      <c r="AC35" s="72" t="s">
        <v>24</v>
      </c>
      <c r="AD35" s="115"/>
      <c r="AE35" s="115"/>
      <c r="AF35" s="115"/>
      <c r="AG35" s="115"/>
      <c r="AH35" s="115"/>
      <c r="AI35" s="73"/>
      <c r="AJ35" s="72" t="s">
        <v>49</v>
      </c>
      <c r="AK35" s="115"/>
      <c r="AL35" s="115"/>
      <c r="AM35" s="115"/>
      <c r="AN35" s="115"/>
      <c r="AO35" s="115"/>
      <c r="AP35" s="73"/>
      <c r="AQ35" s="61"/>
    </row>
    <row r="36" spans="1:43" ht="23.25" thickBot="1" x14ac:dyDescent="0.25">
      <c r="A36" s="6" t="s">
        <v>153</v>
      </c>
      <c r="B36" s="5" t="s">
        <v>154</v>
      </c>
      <c r="C36" s="5" t="s">
        <v>187</v>
      </c>
      <c r="D36" s="5" t="s">
        <v>188</v>
      </c>
      <c r="E36" s="5" t="s">
        <v>189</v>
      </c>
      <c r="F36" s="5" t="s">
        <v>156</v>
      </c>
      <c r="G36" s="5" t="s">
        <v>157</v>
      </c>
      <c r="H36" s="5" t="s">
        <v>153</v>
      </c>
      <c r="I36" s="5" t="s">
        <v>154</v>
      </c>
      <c r="J36" s="5" t="s">
        <v>187</v>
      </c>
      <c r="K36" s="5" t="s">
        <v>188</v>
      </c>
      <c r="L36" s="5" t="s">
        <v>189</v>
      </c>
      <c r="M36" s="5" t="s">
        <v>156</v>
      </c>
      <c r="N36" s="5" t="s">
        <v>157</v>
      </c>
      <c r="O36" s="5" t="s">
        <v>153</v>
      </c>
      <c r="P36" s="5" t="s">
        <v>154</v>
      </c>
      <c r="Q36" s="5" t="s">
        <v>187</v>
      </c>
      <c r="R36" s="5" t="s">
        <v>188</v>
      </c>
      <c r="S36" s="5" t="s">
        <v>189</v>
      </c>
      <c r="T36" s="5" t="s">
        <v>156</v>
      </c>
      <c r="U36" s="5" t="s">
        <v>157</v>
      </c>
      <c r="V36" s="5" t="s">
        <v>153</v>
      </c>
      <c r="W36" s="5" t="s">
        <v>154</v>
      </c>
      <c r="X36" s="5" t="s">
        <v>187</v>
      </c>
      <c r="Y36" s="5" t="s">
        <v>188</v>
      </c>
      <c r="Z36" s="5" t="s">
        <v>189</v>
      </c>
      <c r="AA36" s="5" t="s">
        <v>156</v>
      </c>
      <c r="AB36" s="5" t="s">
        <v>157</v>
      </c>
      <c r="AC36" s="5" t="s">
        <v>153</v>
      </c>
      <c r="AD36" s="5" t="s">
        <v>154</v>
      </c>
      <c r="AE36" s="5" t="s">
        <v>187</v>
      </c>
      <c r="AF36" s="5" t="s">
        <v>188</v>
      </c>
      <c r="AG36" s="5" t="s">
        <v>189</v>
      </c>
      <c r="AH36" s="5" t="s">
        <v>156</v>
      </c>
      <c r="AI36" s="5" t="s">
        <v>157</v>
      </c>
      <c r="AJ36" s="5" t="s">
        <v>153</v>
      </c>
      <c r="AK36" s="5" t="s">
        <v>154</v>
      </c>
      <c r="AL36" s="5" t="s">
        <v>187</v>
      </c>
      <c r="AM36" s="5" t="s">
        <v>188</v>
      </c>
      <c r="AN36" s="5" t="s">
        <v>189</v>
      </c>
      <c r="AO36" s="5" t="s">
        <v>156</v>
      </c>
      <c r="AP36" s="5" t="s">
        <v>157</v>
      </c>
      <c r="AQ36" s="62"/>
    </row>
    <row r="37" spans="1:43" s="38" customFormat="1" ht="9" thickBot="1" x14ac:dyDescent="0.2">
      <c r="A37" s="40">
        <v>36956</v>
      </c>
      <c r="B37" s="37">
        <v>37321</v>
      </c>
      <c r="C37" s="37">
        <v>37686</v>
      </c>
      <c r="D37" s="37">
        <v>38052</v>
      </c>
      <c r="E37" s="37">
        <v>38417</v>
      </c>
      <c r="F37" s="37">
        <v>38782</v>
      </c>
      <c r="G37" s="37">
        <v>39147</v>
      </c>
      <c r="H37" s="37">
        <v>36987</v>
      </c>
      <c r="I37" s="37">
        <v>37352</v>
      </c>
      <c r="J37" s="37">
        <v>37717</v>
      </c>
      <c r="K37" s="37">
        <v>38083</v>
      </c>
      <c r="L37" s="37">
        <v>38448</v>
      </c>
      <c r="M37" s="37">
        <v>38813</v>
      </c>
      <c r="N37" s="37">
        <v>39178</v>
      </c>
      <c r="O37" s="37">
        <v>37017</v>
      </c>
      <c r="P37" s="37">
        <v>37382</v>
      </c>
      <c r="Q37" s="37">
        <v>37747</v>
      </c>
      <c r="R37" s="37">
        <v>38113</v>
      </c>
      <c r="S37" s="37">
        <v>38478</v>
      </c>
      <c r="T37" s="37">
        <v>38843</v>
      </c>
      <c r="U37" s="37">
        <v>39208</v>
      </c>
      <c r="V37" s="37">
        <v>37048</v>
      </c>
      <c r="W37" s="37">
        <v>37413</v>
      </c>
      <c r="X37" s="37">
        <v>37778</v>
      </c>
      <c r="Y37" s="37">
        <v>38144</v>
      </c>
      <c r="Z37" s="37">
        <v>38509</v>
      </c>
      <c r="AA37" s="37">
        <v>38874</v>
      </c>
      <c r="AB37" s="37">
        <v>39239</v>
      </c>
      <c r="AC37" s="37">
        <v>36898</v>
      </c>
      <c r="AD37" s="37">
        <v>37263</v>
      </c>
      <c r="AE37" s="37">
        <v>37628</v>
      </c>
      <c r="AF37" s="37">
        <v>37993</v>
      </c>
      <c r="AG37" s="37">
        <v>38359</v>
      </c>
      <c r="AH37" s="37">
        <v>38724</v>
      </c>
      <c r="AI37" s="37">
        <v>39089</v>
      </c>
      <c r="AJ37" s="37">
        <v>36929</v>
      </c>
      <c r="AK37" s="37">
        <v>37294</v>
      </c>
      <c r="AL37" s="37">
        <v>37659</v>
      </c>
      <c r="AM37" s="37">
        <v>38024</v>
      </c>
      <c r="AN37" s="37">
        <v>38390</v>
      </c>
      <c r="AO37" s="37">
        <v>38755</v>
      </c>
      <c r="AP37" s="37">
        <v>39120</v>
      </c>
      <c r="AQ37" s="36">
        <v>8</v>
      </c>
    </row>
    <row r="38" spans="1:43" ht="34.5" thickBot="1" x14ac:dyDescent="0.25">
      <c r="A38" s="8"/>
      <c r="B38" s="9"/>
      <c r="C38" s="9"/>
      <c r="D38" s="9"/>
      <c r="E38" s="9"/>
      <c r="F38" s="9"/>
      <c r="G38" s="9" t="s">
        <v>536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</row>
    <row r="39" spans="1:43" x14ac:dyDescent="0.2">
      <c r="A39" s="1"/>
    </row>
    <row r="40" spans="1:43" x14ac:dyDescent="0.2">
      <c r="A40" s="1"/>
    </row>
    <row r="41" spans="1:43" x14ac:dyDescent="0.2">
      <c r="A41" s="1"/>
    </row>
    <row r="42" spans="1:43" x14ac:dyDescent="0.2">
      <c r="A42" s="1"/>
    </row>
    <row r="43" spans="1:43" x14ac:dyDescent="0.2">
      <c r="A43" s="1"/>
    </row>
  </sheetData>
  <mergeCells count="39">
    <mergeCell ref="A23:H23"/>
    <mergeCell ref="A16:H16"/>
    <mergeCell ref="A17:H17"/>
    <mergeCell ref="A19:D19"/>
    <mergeCell ref="A21:H21"/>
    <mergeCell ref="A22:B22"/>
    <mergeCell ref="C22:H22"/>
    <mergeCell ref="O35:U35"/>
    <mergeCell ref="V35:AB35"/>
    <mergeCell ref="AC35:AI35"/>
    <mergeCell ref="AJ35:AP35"/>
    <mergeCell ref="AP1:AR1"/>
    <mergeCell ref="AP2:AR2"/>
    <mergeCell ref="AP3:AR3"/>
    <mergeCell ref="AM28:AS28"/>
    <mergeCell ref="A33:AP33"/>
    <mergeCell ref="AQ33:AQ36"/>
    <mergeCell ref="A34:N34"/>
    <mergeCell ref="O34:AB34"/>
    <mergeCell ref="AC34:AP34"/>
    <mergeCell ref="A35:G35"/>
    <mergeCell ref="H35:N35"/>
    <mergeCell ref="A24:H24"/>
    <mergeCell ref="A11:J11"/>
    <mergeCell ref="A12:J12"/>
    <mergeCell ref="A13:J13"/>
    <mergeCell ref="Y28:AE28"/>
    <mergeCell ref="AF28:AL28"/>
    <mergeCell ref="A26:A29"/>
    <mergeCell ref="B26:B29"/>
    <mergeCell ref="C26:C29"/>
    <mergeCell ref="D26:Q27"/>
    <mergeCell ref="R26:AE27"/>
    <mergeCell ref="AF26:AS26"/>
    <mergeCell ref="AF27:AS27"/>
    <mergeCell ref="D28:J28"/>
    <mergeCell ref="K28:Q28"/>
    <mergeCell ref="R28:X28"/>
    <mergeCell ref="E15:H15"/>
  </mergeCells>
  <printOptions horizontalCentered="1"/>
  <pageMargins left="0.11811023622047245" right="0.11811023622047245" top="0.74803149606299213" bottom="0.74803149606299213" header="0.31496062992125984" footer="0.31496062992125984"/>
  <pageSetup paperSize="8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workbookViewId="0">
      <selection activeCell="V36" sqref="V36"/>
    </sheetView>
  </sheetViews>
  <sheetFormatPr defaultRowHeight="12" x14ac:dyDescent="0.2"/>
  <sheetData>
    <row r="1" spans="1:28" x14ac:dyDescent="0.2">
      <c r="Z1" s="75" t="s">
        <v>190</v>
      </c>
      <c r="AA1" s="75"/>
      <c r="AB1" s="75"/>
    </row>
    <row r="2" spans="1:28" x14ac:dyDescent="0.2">
      <c r="Z2" s="75" t="s">
        <v>1</v>
      </c>
      <c r="AA2" s="75"/>
      <c r="AB2" s="75"/>
    </row>
    <row r="3" spans="1:28" x14ac:dyDescent="0.2">
      <c r="Z3" s="75" t="s">
        <v>2</v>
      </c>
      <c r="AA3" s="75"/>
      <c r="AB3" s="75"/>
    </row>
    <row r="10" spans="1:28" x14ac:dyDescent="0.2">
      <c r="A10" s="1"/>
    </row>
    <row r="11" spans="1:28" ht="13.5" x14ac:dyDescent="0.2">
      <c r="A11" s="118" t="s">
        <v>191</v>
      </c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28" ht="13.5" x14ac:dyDescent="0.2">
      <c r="A12" s="118" t="s">
        <v>192</v>
      </c>
      <c r="B12" s="118"/>
      <c r="C12" s="118"/>
      <c r="D12" s="118"/>
      <c r="E12" s="118"/>
      <c r="F12" s="118"/>
      <c r="G12" s="118"/>
      <c r="H12" s="118"/>
      <c r="I12" s="118"/>
      <c r="J12" s="118"/>
    </row>
    <row r="13" spans="1:28" ht="13.5" x14ac:dyDescent="0.2">
      <c r="A13" s="118" t="s">
        <v>193</v>
      </c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28" ht="13.5" x14ac:dyDescent="0.2">
      <c r="A14" s="2"/>
    </row>
    <row r="15" spans="1:28" s="58" customFormat="1" ht="21.75" customHeight="1" x14ac:dyDescent="0.2">
      <c r="A15" s="56" t="s">
        <v>29</v>
      </c>
      <c r="B15" s="56"/>
      <c r="C15" s="56"/>
      <c r="D15" s="56"/>
      <c r="E15" s="77" t="str">
        <f>'ф5_ПланВВода по кварталам_2023г'!E14:H14</f>
        <v>ООО Инжиниринговый центр "Сибирьэнергия"</v>
      </c>
      <c r="F15" s="77"/>
      <c r="G15" s="77"/>
      <c r="H15" s="77"/>
    </row>
    <row r="16" spans="1:28" s="58" customFormat="1" x14ac:dyDescent="0.2">
      <c r="A16" s="76" t="s">
        <v>4</v>
      </c>
      <c r="B16" s="76"/>
      <c r="C16" s="76"/>
      <c r="D16" s="76"/>
      <c r="E16" s="76"/>
      <c r="F16" s="76"/>
      <c r="G16" s="76"/>
      <c r="H16" s="76"/>
    </row>
    <row r="17" spans="1:29" s="58" customFormat="1" x14ac:dyDescent="0.2">
      <c r="A17" s="76" t="s">
        <v>5</v>
      </c>
      <c r="B17" s="76"/>
      <c r="C17" s="76"/>
      <c r="D17" s="76"/>
      <c r="E17" s="76"/>
      <c r="F17" s="76"/>
      <c r="G17" s="76"/>
      <c r="H17" s="76"/>
    </row>
    <row r="18" spans="1:29" s="58" customFormat="1" ht="13.5" x14ac:dyDescent="0.2">
      <c r="A18" s="57"/>
    </row>
    <row r="19" spans="1:29" s="58" customFormat="1" x14ac:dyDescent="0.2">
      <c r="A19" s="76" t="s">
        <v>31</v>
      </c>
      <c r="B19" s="76"/>
      <c r="C19" s="76"/>
      <c r="D19" s="76"/>
      <c r="E19" s="56"/>
      <c r="F19" s="59">
        <f>'ф5_ПланВВода по кварталам_2023г'!F18</f>
        <v>2022</v>
      </c>
      <c r="G19" s="56" t="s">
        <v>32</v>
      </c>
      <c r="H19" s="56"/>
    </row>
    <row r="20" spans="1:29" ht="12.75" thickBot="1" x14ac:dyDescent="0.25">
      <c r="A20" s="1"/>
    </row>
    <row r="21" spans="1:29" ht="74.25" customHeight="1" thickBot="1" x14ac:dyDescent="0.25">
      <c r="A21" s="60" t="s">
        <v>10</v>
      </c>
      <c r="B21" s="60" t="s">
        <v>11</v>
      </c>
      <c r="C21" s="60" t="s">
        <v>12</v>
      </c>
      <c r="D21" s="60" t="s">
        <v>197</v>
      </c>
      <c r="E21" s="66" t="s">
        <v>198</v>
      </c>
      <c r="F21" s="67"/>
      <c r="G21" s="67"/>
      <c r="H21" s="67"/>
      <c r="I21" s="68"/>
      <c r="J21" s="72" t="s">
        <v>200</v>
      </c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73"/>
    </row>
    <row r="22" spans="1:29" ht="22.5" customHeight="1" thickBot="1" x14ac:dyDescent="0.25">
      <c r="A22" s="61"/>
      <c r="B22" s="61"/>
      <c r="C22" s="61"/>
      <c r="D22" s="61"/>
      <c r="E22" s="69"/>
      <c r="F22" s="70"/>
      <c r="G22" s="70"/>
      <c r="H22" s="70"/>
      <c r="I22" s="71"/>
      <c r="J22" s="72">
        <v>2023</v>
      </c>
      <c r="K22" s="115"/>
      <c r="L22" s="115"/>
      <c r="M22" s="115"/>
      <c r="N22" s="73"/>
      <c r="O22" s="72">
        <v>2024</v>
      </c>
      <c r="P22" s="115"/>
      <c r="Q22" s="115"/>
      <c r="R22" s="115"/>
      <c r="S22" s="73"/>
      <c r="T22" s="72" t="s">
        <v>160</v>
      </c>
      <c r="U22" s="115"/>
      <c r="V22" s="115"/>
      <c r="W22" s="115"/>
      <c r="X22" s="73"/>
      <c r="Y22" s="72" t="s">
        <v>73</v>
      </c>
      <c r="Z22" s="115"/>
      <c r="AA22" s="115"/>
      <c r="AB22" s="115"/>
      <c r="AC22" s="73"/>
    </row>
    <row r="23" spans="1:29" ht="12.75" thickBot="1" x14ac:dyDescent="0.25">
      <c r="A23" s="61"/>
      <c r="B23" s="61"/>
      <c r="C23" s="61"/>
      <c r="D23" s="61"/>
      <c r="E23" s="72" t="s">
        <v>199</v>
      </c>
      <c r="F23" s="115"/>
      <c r="G23" s="115"/>
      <c r="H23" s="115"/>
      <c r="I23" s="73"/>
      <c r="J23" s="72" t="s">
        <v>24</v>
      </c>
      <c r="K23" s="115"/>
      <c r="L23" s="115"/>
      <c r="M23" s="115"/>
      <c r="N23" s="73"/>
      <c r="O23" s="72" t="s">
        <v>24</v>
      </c>
      <c r="P23" s="115"/>
      <c r="Q23" s="115"/>
      <c r="R23" s="115"/>
      <c r="S23" s="73"/>
      <c r="T23" s="72" t="s">
        <v>199</v>
      </c>
      <c r="U23" s="115"/>
      <c r="V23" s="115"/>
      <c r="W23" s="115"/>
      <c r="X23" s="73"/>
      <c r="Y23" s="72" t="s">
        <v>24</v>
      </c>
      <c r="Z23" s="115"/>
      <c r="AA23" s="115"/>
      <c r="AB23" s="115"/>
      <c r="AC23" s="73"/>
    </row>
    <row r="24" spans="1:29" ht="12.75" thickBot="1" x14ac:dyDescent="0.25">
      <c r="A24" s="62"/>
      <c r="B24" s="62"/>
      <c r="C24" s="62"/>
      <c r="D24" s="62"/>
      <c r="E24" s="5" t="s">
        <v>153</v>
      </c>
      <c r="F24" s="5" t="s">
        <v>154</v>
      </c>
      <c r="G24" s="5" t="s">
        <v>155</v>
      </c>
      <c r="H24" s="5" t="s">
        <v>156</v>
      </c>
      <c r="I24" s="5" t="s">
        <v>157</v>
      </c>
      <c r="J24" s="5" t="s">
        <v>153</v>
      </c>
      <c r="K24" s="5" t="s">
        <v>154</v>
      </c>
      <c r="L24" s="5" t="s">
        <v>155</v>
      </c>
      <c r="M24" s="5" t="s">
        <v>156</v>
      </c>
      <c r="N24" s="5" t="s">
        <v>157</v>
      </c>
      <c r="O24" s="5" t="s">
        <v>153</v>
      </c>
      <c r="P24" s="5" t="s">
        <v>154</v>
      </c>
      <c r="Q24" s="5" t="s">
        <v>155</v>
      </c>
      <c r="R24" s="5" t="s">
        <v>156</v>
      </c>
      <c r="S24" s="5" t="s">
        <v>157</v>
      </c>
      <c r="T24" s="5" t="s">
        <v>153</v>
      </c>
      <c r="U24" s="5" t="s">
        <v>154</v>
      </c>
      <c r="V24" s="5" t="s">
        <v>155</v>
      </c>
      <c r="W24" s="5" t="s">
        <v>156</v>
      </c>
      <c r="X24" s="5" t="s">
        <v>157</v>
      </c>
      <c r="Y24" s="5" t="s">
        <v>153</v>
      </c>
      <c r="Z24" s="5" t="s">
        <v>154</v>
      </c>
      <c r="AA24" s="5" t="s">
        <v>155</v>
      </c>
      <c r="AB24" s="5" t="s">
        <v>156</v>
      </c>
      <c r="AC24" s="5" t="s">
        <v>157</v>
      </c>
    </row>
    <row r="25" spans="1:29" s="32" customFormat="1" ht="11.25" thickBot="1" x14ac:dyDescent="0.25">
      <c r="A25" s="21">
        <v>1</v>
      </c>
      <c r="B25" s="19">
        <v>2</v>
      </c>
      <c r="C25" s="19">
        <v>3</v>
      </c>
      <c r="D25" s="19">
        <v>4</v>
      </c>
      <c r="E25" s="31">
        <v>36896</v>
      </c>
      <c r="F25" s="31">
        <v>37261</v>
      </c>
      <c r="G25" s="31">
        <v>37626</v>
      </c>
      <c r="H25" s="31">
        <v>37991</v>
      </c>
      <c r="I25" s="31">
        <v>38357</v>
      </c>
      <c r="J25" s="31">
        <v>36897</v>
      </c>
      <c r="K25" s="31">
        <v>37262</v>
      </c>
      <c r="L25" s="31">
        <v>37627</v>
      </c>
      <c r="M25" s="31">
        <v>37992</v>
      </c>
      <c r="N25" s="31">
        <v>38358</v>
      </c>
      <c r="O25" s="31">
        <v>36928</v>
      </c>
      <c r="P25" s="31">
        <v>37293</v>
      </c>
      <c r="Q25" s="31">
        <v>37658</v>
      </c>
      <c r="R25" s="31">
        <v>38023</v>
      </c>
      <c r="S25" s="31">
        <v>38389</v>
      </c>
      <c r="T25" s="31">
        <v>36956</v>
      </c>
      <c r="U25" s="31">
        <v>37321</v>
      </c>
      <c r="V25" s="31">
        <v>37686</v>
      </c>
      <c r="W25" s="31">
        <v>38052</v>
      </c>
      <c r="X25" s="31">
        <v>38417</v>
      </c>
      <c r="Y25" s="31">
        <v>36898</v>
      </c>
      <c r="Z25" s="31">
        <v>37263</v>
      </c>
      <c r="AA25" s="31">
        <v>37628</v>
      </c>
      <c r="AB25" s="31">
        <v>37993</v>
      </c>
      <c r="AC25" s="31">
        <v>38359</v>
      </c>
    </row>
    <row r="26" spans="1:29" ht="34.5" thickBot="1" x14ac:dyDescent="0.25">
      <c r="A26" s="25" t="str">
        <f>'ф7_Ввод объектов по годам'!A31</f>
        <v>1.2.1.1</v>
      </c>
      <c r="B26" s="25" t="str">
        <f>'ф7_Ввод объектов по годам'!B31</f>
        <v>реконструкция ПС-110</v>
      </c>
      <c r="C26" s="25" t="str">
        <f>'ф7_Ввод объектов по годам'!C31</f>
        <v>2022_ПС_110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>
        <v>7</v>
      </c>
      <c r="O26" s="9"/>
      <c r="P26" s="9"/>
      <c r="Q26" s="9"/>
      <c r="R26" s="9"/>
      <c r="S26" s="9">
        <v>6</v>
      </c>
      <c r="T26" s="9"/>
      <c r="U26" s="9"/>
      <c r="V26" s="9"/>
      <c r="W26" s="9"/>
      <c r="X26" s="9"/>
      <c r="Y26" s="9"/>
      <c r="Z26" s="9"/>
      <c r="AA26" s="9"/>
      <c r="AB26" s="9"/>
      <c r="AC26" s="9">
        <f>N26+S26</f>
        <v>13</v>
      </c>
    </row>
  </sheetData>
  <mergeCells count="25">
    <mergeCell ref="J23:N23"/>
    <mergeCell ref="O23:S23"/>
    <mergeCell ref="T23:X23"/>
    <mergeCell ref="Y23:AC23"/>
    <mergeCell ref="A13:J13"/>
    <mergeCell ref="E15:H15"/>
    <mergeCell ref="A16:H16"/>
    <mergeCell ref="A17:H17"/>
    <mergeCell ref="A19:D19"/>
    <mergeCell ref="A21:A24"/>
    <mergeCell ref="B21:B24"/>
    <mergeCell ref="C21:C24"/>
    <mergeCell ref="D21:D24"/>
    <mergeCell ref="E21:I22"/>
    <mergeCell ref="E23:I23"/>
    <mergeCell ref="J21:AC21"/>
    <mergeCell ref="J22:N22"/>
    <mergeCell ref="O22:S22"/>
    <mergeCell ref="T22:X22"/>
    <mergeCell ref="Y22:AC22"/>
    <mergeCell ref="Z1:AB1"/>
    <mergeCell ref="Z2:AB2"/>
    <mergeCell ref="Z3:AB3"/>
    <mergeCell ref="A11:J11"/>
    <mergeCell ref="A12:J12"/>
  </mergeCells>
  <printOptions horizontalCentered="1"/>
  <pageMargins left="0.11811023622047245" right="0.11811023622047245" top="0.74803149606299213" bottom="0.74803149606299213" header="0.31496062992125984" footer="0.31496062992125984"/>
  <pageSetup paperSize="8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21" sqref="A21:J21"/>
    </sheetView>
  </sheetViews>
  <sheetFormatPr defaultRowHeight="12" x14ac:dyDescent="0.2"/>
  <cols>
    <col min="1" max="1" width="15.1640625" customWidth="1"/>
    <col min="2" max="2" width="14.6640625" customWidth="1"/>
    <col min="11" max="11" width="12.6640625" customWidth="1"/>
  </cols>
  <sheetData>
    <row r="1" spans="1:16" x14ac:dyDescent="0.2">
      <c r="N1" s="75" t="s">
        <v>201</v>
      </c>
      <c r="O1" s="75"/>
      <c r="P1" s="75"/>
    </row>
    <row r="2" spans="1:16" x14ac:dyDescent="0.2">
      <c r="N2" s="75" t="s">
        <v>1</v>
      </c>
      <c r="O2" s="75"/>
      <c r="P2" s="75"/>
    </row>
    <row r="3" spans="1:16" x14ac:dyDescent="0.2">
      <c r="N3" s="75" t="s">
        <v>2</v>
      </c>
      <c r="O3" s="75"/>
      <c r="P3" s="75"/>
    </row>
    <row r="9" spans="1:16" x14ac:dyDescent="0.2">
      <c r="A9" s="1"/>
    </row>
    <row r="10" spans="1:16" ht="13.5" x14ac:dyDescent="0.2">
      <c r="A10" s="118" t="s">
        <v>202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16" ht="13.5" x14ac:dyDescent="0.2">
      <c r="A11" s="118" t="s">
        <v>203</v>
      </c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16" ht="13.5" x14ac:dyDescent="0.2">
      <c r="A12" s="2"/>
    </row>
    <row r="13" spans="1:16" ht="21.75" customHeight="1" x14ac:dyDescent="0.2">
      <c r="A13" s="17" t="s">
        <v>29</v>
      </c>
      <c r="B13" s="17"/>
      <c r="C13" s="17"/>
      <c r="D13" s="17"/>
      <c r="E13" s="108" t="str">
        <f>ф8_ВыводОС!E15</f>
        <v>ООО Инжиниринговый центр "Сибирьэнергия"</v>
      </c>
      <c r="F13" s="108"/>
      <c r="G13" s="108"/>
      <c r="H13" s="108"/>
    </row>
    <row r="14" spans="1:16" x14ac:dyDescent="0.2">
      <c r="A14" s="75" t="s">
        <v>4</v>
      </c>
      <c r="B14" s="75"/>
      <c r="C14" s="75"/>
      <c r="D14" s="75"/>
      <c r="E14" s="75"/>
      <c r="F14" s="75"/>
      <c r="G14" s="75"/>
      <c r="H14" s="75"/>
    </row>
    <row r="15" spans="1:16" x14ac:dyDescent="0.2">
      <c r="A15" s="75" t="s">
        <v>5</v>
      </c>
      <c r="B15" s="75"/>
      <c r="C15" s="75"/>
      <c r="D15" s="75"/>
      <c r="E15" s="75"/>
      <c r="F15" s="75"/>
      <c r="G15" s="75"/>
      <c r="H15" s="75"/>
    </row>
    <row r="16" spans="1:16" ht="13.5" x14ac:dyDescent="0.2">
      <c r="A16" s="2"/>
    </row>
    <row r="17" spans="1:12" x14ac:dyDescent="0.2">
      <c r="A17" s="75" t="s">
        <v>31</v>
      </c>
      <c r="B17" s="75"/>
      <c r="C17" s="75"/>
      <c r="D17" s="75"/>
      <c r="E17" s="17"/>
      <c r="F17" s="18">
        <f>ф8_ВыводОС!F19</f>
        <v>2022</v>
      </c>
      <c r="G17" s="17" t="s">
        <v>32</v>
      </c>
      <c r="H17" s="17"/>
    </row>
    <row r="18" spans="1:12" ht="13.5" x14ac:dyDescent="0.2">
      <c r="A18" s="2"/>
    </row>
    <row r="19" spans="1:12" ht="36" customHeight="1" x14ac:dyDescent="0.2">
      <c r="A19" s="118" t="s">
        <v>204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</row>
    <row r="20" spans="1:12" ht="13.5" x14ac:dyDescent="0.2">
      <c r="A20" s="119" t="s">
        <v>205</v>
      </c>
      <c r="B20" s="119"/>
      <c r="C20" s="119"/>
      <c r="D20" s="119"/>
      <c r="E20" s="119"/>
      <c r="F20" s="119"/>
      <c r="G20" s="119"/>
      <c r="H20" s="119"/>
      <c r="I20" s="119"/>
      <c r="J20" s="119"/>
    </row>
    <row r="21" spans="1:12" ht="13.5" x14ac:dyDescent="0.2">
      <c r="A21" s="118" t="s">
        <v>206</v>
      </c>
      <c r="B21" s="118"/>
      <c r="C21" s="118"/>
      <c r="D21" s="118"/>
      <c r="E21" s="118"/>
      <c r="F21" s="118"/>
      <c r="G21" s="118"/>
      <c r="H21" s="118"/>
      <c r="I21" s="118"/>
      <c r="J21" s="118"/>
    </row>
    <row r="22" spans="1:12" ht="13.5" x14ac:dyDescent="0.2">
      <c r="A22" s="39" t="s">
        <v>207</v>
      </c>
      <c r="B22" s="39"/>
      <c r="C22" s="39"/>
      <c r="D22" s="39"/>
      <c r="E22" s="39"/>
      <c r="F22" s="39"/>
      <c r="G22" s="39"/>
      <c r="H22" s="39"/>
      <c r="I22" s="39"/>
      <c r="J22" s="39"/>
    </row>
    <row r="23" spans="1:12" ht="13.5" x14ac:dyDescent="0.2">
      <c r="A23" s="39" t="s">
        <v>208</v>
      </c>
      <c r="B23" s="39"/>
      <c r="C23" s="39"/>
      <c r="D23" s="39"/>
      <c r="E23" s="39"/>
      <c r="F23" s="39"/>
      <c r="G23" s="39"/>
      <c r="H23" s="39"/>
      <c r="I23" s="39"/>
      <c r="J23" s="39"/>
    </row>
    <row r="24" spans="1:12" ht="13.5" x14ac:dyDescent="0.2">
      <c r="A24" s="39" t="s">
        <v>209</v>
      </c>
      <c r="B24" s="39"/>
      <c r="C24" s="39"/>
      <c r="D24" s="39"/>
      <c r="E24" s="39"/>
      <c r="F24" s="39"/>
      <c r="G24" s="39"/>
      <c r="H24" s="39"/>
      <c r="I24" s="39"/>
      <c r="J24" s="39"/>
    </row>
    <row r="25" spans="1:12" ht="13.5" x14ac:dyDescent="0.2">
      <c r="A25" s="118" t="s">
        <v>210</v>
      </c>
      <c r="B25" s="118"/>
      <c r="C25" s="118"/>
      <c r="D25" s="118"/>
      <c r="E25" s="118"/>
      <c r="F25" s="118"/>
      <c r="G25" s="118"/>
      <c r="H25" s="118"/>
      <c r="I25" s="118"/>
      <c r="J25" s="118"/>
    </row>
    <row r="26" spans="1:12" ht="12.75" thickBot="1" x14ac:dyDescent="0.25">
      <c r="A26" s="1"/>
    </row>
    <row r="27" spans="1:12" ht="67.5" customHeight="1" thickBot="1" x14ac:dyDescent="0.25">
      <c r="A27" s="60" t="s">
        <v>10</v>
      </c>
      <c r="B27" s="60" t="s">
        <v>11</v>
      </c>
      <c r="C27" s="60" t="s">
        <v>12</v>
      </c>
      <c r="D27" s="72" t="s">
        <v>211</v>
      </c>
      <c r="E27" s="115"/>
      <c r="F27" s="115"/>
      <c r="G27" s="115"/>
      <c r="H27" s="115"/>
      <c r="I27" s="115"/>
      <c r="J27" s="73"/>
      <c r="K27" s="60" t="s">
        <v>212</v>
      </c>
    </row>
    <row r="28" spans="1:12" ht="45" customHeight="1" thickBot="1" x14ac:dyDescent="0.25">
      <c r="A28" s="61"/>
      <c r="B28" s="61"/>
      <c r="C28" s="61"/>
      <c r="D28" s="72" t="s">
        <v>213</v>
      </c>
      <c r="E28" s="115"/>
      <c r="F28" s="73"/>
      <c r="G28" s="72" t="s">
        <v>213</v>
      </c>
      <c r="H28" s="115"/>
      <c r="I28" s="73"/>
      <c r="J28" s="5" t="s">
        <v>23</v>
      </c>
      <c r="K28" s="61"/>
    </row>
    <row r="29" spans="1:12" ht="78.75" thickBot="1" x14ac:dyDescent="0.25">
      <c r="A29" s="62"/>
      <c r="B29" s="62"/>
      <c r="C29" s="62"/>
      <c r="D29" s="19" t="s">
        <v>214</v>
      </c>
      <c r="E29" s="19" t="s">
        <v>214</v>
      </c>
      <c r="F29" s="19" t="s">
        <v>23</v>
      </c>
      <c r="G29" s="19" t="s">
        <v>214</v>
      </c>
      <c r="H29" s="19" t="s">
        <v>214</v>
      </c>
      <c r="I29" s="5" t="s">
        <v>23</v>
      </c>
      <c r="J29" s="5" t="s">
        <v>23</v>
      </c>
      <c r="K29" s="62"/>
    </row>
    <row r="30" spans="1:12" s="32" customFormat="1" ht="11.25" thickBot="1" x14ac:dyDescent="0.25">
      <c r="A30" s="21">
        <v>1</v>
      </c>
      <c r="B30" s="19">
        <v>2</v>
      </c>
      <c r="C30" s="19">
        <v>3</v>
      </c>
      <c r="D30" s="31">
        <v>36895</v>
      </c>
      <c r="E30" s="31">
        <v>37260</v>
      </c>
      <c r="F30" s="19" t="s">
        <v>215</v>
      </c>
      <c r="G30" s="31">
        <v>36926</v>
      </c>
      <c r="H30" s="31">
        <v>37291</v>
      </c>
      <c r="I30" s="19" t="s">
        <v>216</v>
      </c>
      <c r="J30" s="19" t="s">
        <v>28</v>
      </c>
      <c r="K30" s="19">
        <v>5</v>
      </c>
    </row>
    <row r="31" spans="1:12" ht="23.25" thickBot="1" x14ac:dyDescent="0.25">
      <c r="A31" s="25" t="str">
        <f>ф8_ВыводОС!A26</f>
        <v>1.2.1.1</v>
      </c>
      <c r="B31" s="25" t="str">
        <f>ф8_ВыводОС!B26</f>
        <v>реконструкция ПС-110</v>
      </c>
      <c r="C31" s="25" t="str">
        <f>ф8_ВыводОС!C26</f>
        <v>2022_ПС_110</v>
      </c>
      <c r="D31" s="9"/>
      <c r="E31" s="9"/>
      <c r="F31" s="9"/>
      <c r="G31" s="9"/>
      <c r="H31" s="9"/>
      <c r="I31" s="9"/>
      <c r="J31" s="9"/>
      <c r="K31" s="9"/>
    </row>
  </sheetData>
  <mergeCells count="20">
    <mergeCell ref="A25:J25"/>
    <mergeCell ref="A19:L19"/>
    <mergeCell ref="E13:H13"/>
    <mergeCell ref="A14:H14"/>
    <mergeCell ref="A15:H15"/>
    <mergeCell ref="A17:D17"/>
    <mergeCell ref="A20:J20"/>
    <mergeCell ref="A21:J21"/>
    <mergeCell ref="N1:P1"/>
    <mergeCell ref="N2:P2"/>
    <mergeCell ref="N3:P3"/>
    <mergeCell ref="A10:J10"/>
    <mergeCell ref="A11:J11"/>
    <mergeCell ref="A27:A29"/>
    <mergeCell ref="B27:B29"/>
    <mergeCell ref="C27:C29"/>
    <mergeCell ref="D27:J27"/>
    <mergeCell ref="K27:K29"/>
    <mergeCell ref="D28:F28"/>
    <mergeCell ref="G28:I28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N36" sqref="N36"/>
    </sheetView>
  </sheetViews>
  <sheetFormatPr defaultRowHeight="12" x14ac:dyDescent="0.2"/>
  <cols>
    <col min="4" max="4" width="12.1640625" customWidth="1"/>
    <col min="5" max="5" width="11.6640625" customWidth="1"/>
    <col min="6" max="6" width="12.5" customWidth="1"/>
    <col min="7" max="7" width="12.33203125" customWidth="1"/>
    <col min="8" max="8" width="11.6640625" customWidth="1"/>
    <col min="9" max="9" width="12" customWidth="1"/>
    <col min="10" max="10" width="12.5" customWidth="1"/>
    <col min="11" max="12" width="12.1640625" customWidth="1"/>
    <col min="13" max="13" width="16.83203125" customWidth="1"/>
    <col min="14" max="14" width="21.5" customWidth="1"/>
    <col min="15" max="15" width="17.83203125" customWidth="1"/>
    <col min="16" max="16" width="19.5" customWidth="1"/>
    <col min="17" max="17" width="14" customWidth="1"/>
    <col min="18" max="18" width="14.83203125" customWidth="1"/>
  </cols>
  <sheetData>
    <row r="1" spans="1:19" x14ac:dyDescent="0.2">
      <c r="Q1" s="75" t="s">
        <v>217</v>
      </c>
      <c r="R1" s="75"/>
      <c r="S1" s="75"/>
    </row>
    <row r="2" spans="1:19" x14ac:dyDescent="0.2">
      <c r="Q2" s="75" t="s">
        <v>1</v>
      </c>
      <c r="R2" s="75"/>
      <c r="S2" s="75"/>
    </row>
    <row r="3" spans="1:19" x14ac:dyDescent="0.2">
      <c r="Q3" s="75" t="s">
        <v>2</v>
      </c>
      <c r="R3" s="75"/>
      <c r="S3" s="75"/>
    </row>
    <row r="9" spans="1:19" x14ac:dyDescent="0.2">
      <c r="A9" s="1"/>
    </row>
    <row r="10" spans="1:19" ht="13.5" x14ac:dyDescent="0.2">
      <c r="A10" s="118" t="s">
        <v>218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19" ht="13.5" x14ac:dyDescent="0.2">
      <c r="A11" s="118" t="s">
        <v>219</v>
      </c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19" ht="13.5" x14ac:dyDescent="0.2">
      <c r="A12" s="118" t="s">
        <v>220</v>
      </c>
      <c r="B12" s="118"/>
      <c r="C12" s="118"/>
      <c r="D12" s="118"/>
      <c r="E12" s="118"/>
      <c r="F12" s="118"/>
      <c r="G12" s="118"/>
      <c r="H12" s="118"/>
      <c r="I12" s="118"/>
      <c r="J12" s="118"/>
    </row>
    <row r="13" spans="1:19" ht="13.5" x14ac:dyDescent="0.2">
      <c r="A13" s="2"/>
    </row>
    <row r="14" spans="1:19" s="58" customFormat="1" ht="21.75" customHeight="1" x14ac:dyDescent="0.2">
      <c r="A14" s="56" t="s">
        <v>29</v>
      </c>
      <c r="B14" s="56"/>
      <c r="C14" s="56"/>
      <c r="D14" s="56"/>
      <c r="E14" s="77" t="str">
        <f>Ф9Энергоэффективность!E13</f>
        <v>ООО Инжиниринговый центр "Сибирьэнергия"</v>
      </c>
      <c r="F14" s="77"/>
      <c r="G14" s="77"/>
      <c r="H14" s="77"/>
    </row>
    <row r="15" spans="1:19" s="58" customFormat="1" x14ac:dyDescent="0.2">
      <c r="A15" s="76" t="s">
        <v>4</v>
      </c>
      <c r="B15" s="76"/>
      <c r="C15" s="76"/>
      <c r="D15" s="76"/>
      <c r="E15" s="76"/>
      <c r="F15" s="76"/>
      <c r="G15" s="76"/>
      <c r="H15" s="76"/>
    </row>
    <row r="16" spans="1:19" s="58" customFormat="1" x14ac:dyDescent="0.2">
      <c r="A16" s="76" t="s">
        <v>5</v>
      </c>
      <c r="B16" s="76"/>
      <c r="C16" s="76"/>
      <c r="D16" s="76"/>
      <c r="E16" s="76"/>
      <c r="F16" s="76"/>
      <c r="G16" s="76"/>
      <c r="H16" s="76"/>
    </row>
    <row r="17" spans="1:18" s="58" customFormat="1" ht="13.5" x14ac:dyDescent="0.2">
      <c r="A17" s="57"/>
    </row>
    <row r="18" spans="1:18" s="58" customFormat="1" x14ac:dyDescent="0.2">
      <c r="A18" s="76" t="s">
        <v>31</v>
      </c>
      <c r="B18" s="76"/>
      <c r="C18" s="76"/>
      <c r="D18" s="76"/>
      <c r="E18" s="56"/>
      <c r="F18" s="59">
        <f>Ф9Энергоэффективность!F17</f>
        <v>2022</v>
      </c>
      <c r="G18" s="56" t="s">
        <v>32</v>
      </c>
      <c r="H18" s="56"/>
    </row>
    <row r="19" spans="1:18" ht="12.75" thickBot="1" x14ac:dyDescent="0.25">
      <c r="A19" s="1"/>
    </row>
    <row r="20" spans="1:18" ht="180" x14ac:dyDescent="0.2">
      <c r="A20" s="60" t="s">
        <v>10</v>
      </c>
      <c r="B20" s="60" t="s">
        <v>11</v>
      </c>
      <c r="C20" s="60" t="s">
        <v>12</v>
      </c>
      <c r="D20" s="60" t="s">
        <v>221</v>
      </c>
      <c r="E20" s="60" t="s">
        <v>222</v>
      </c>
      <c r="F20" s="60" t="s">
        <v>223</v>
      </c>
      <c r="G20" s="60" t="s">
        <v>224</v>
      </c>
      <c r="H20" s="3" t="s">
        <v>225</v>
      </c>
      <c r="I20" s="3" t="s">
        <v>227</v>
      </c>
      <c r="J20" s="3" t="s">
        <v>228</v>
      </c>
      <c r="K20" s="3" t="s">
        <v>229</v>
      </c>
      <c r="L20" s="60" t="s">
        <v>230</v>
      </c>
      <c r="M20" s="60" t="s">
        <v>231</v>
      </c>
      <c r="N20" s="3" t="s">
        <v>232</v>
      </c>
      <c r="O20" s="3" t="s">
        <v>233</v>
      </c>
      <c r="P20" s="60" t="s">
        <v>234</v>
      </c>
      <c r="Q20" s="3" t="s">
        <v>235</v>
      </c>
      <c r="R20" s="3" t="s">
        <v>236</v>
      </c>
    </row>
    <row r="21" spans="1:18" ht="23.25" thickBot="1" x14ac:dyDescent="0.25">
      <c r="A21" s="62"/>
      <c r="B21" s="62"/>
      <c r="C21" s="62"/>
      <c r="D21" s="62"/>
      <c r="E21" s="62"/>
      <c r="F21" s="62"/>
      <c r="G21" s="62"/>
      <c r="H21" s="5" t="s">
        <v>226</v>
      </c>
      <c r="I21" s="5" t="s">
        <v>226</v>
      </c>
      <c r="J21" s="5" t="s">
        <v>226</v>
      </c>
      <c r="K21" s="5" t="s">
        <v>226</v>
      </c>
      <c r="L21" s="62"/>
      <c r="M21" s="62"/>
      <c r="N21" s="5" t="s">
        <v>226</v>
      </c>
      <c r="O21" s="5" t="s">
        <v>226</v>
      </c>
      <c r="P21" s="62"/>
      <c r="Q21" s="5" t="s">
        <v>226</v>
      </c>
      <c r="R21" s="5" t="s">
        <v>226</v>
      </c>
    </row>
    <row r="22" spans="1:18" ht="12.75" thickBot="1" x14ac:dyDescent="0.25">
      <c r="A22" s="6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17</v>
      </c>
      <c r="R22" s="5">
        <v>18</v>
      </c>
    </row>
    <row r="23" spans="1:18" ht="34.5" thickBot="1" x14ac:dyDescent="0.25">
      <c r="A23" s="25" t="str">
        <f>Ф9Энергоэффективность!A31</f>
        <v>1.2.1.1</v>
      </c>
      <c r="B23" s="25" t="str">
        <f>Ф9Энергоэффективность!B31</f>
        <v>реконструкция ПС-110</v>
      </c>
      <c r="C23" s="25" t="str">
        <f>Ф9Энергоэффективность!C31</f>
        <v>2022_ПС_110</v>
      </c>
      <c r="D23" s="9" t="s">
        <v>547</v>
      </c>
      <c r="E23" s="9" t="s">
        <v>548</v>
      </c>
      <c r="F23" s="9" t="s">
        <v>553</v>
      </c>
      <c r="G23" s="9" t="s">
        <v>539</v>
      </c>
      <c r="H23" s="9" t="s">
        <v>549</v>
      </c>
      <c r="I23" s="9" t="s">
        <v>549</v>
      </c>
      <c r="J23" s="9" t="s">
        <v>549</v>
      </c>
      <c r="K23" s="9" t="s">
        <v>550</v>
      </c>
      <c r="L23" s="9" t="s">
        <v>549</v>
      </c>
      <c r="M23" s="9" t="s">
        <v>551</v>
      </c>
      <c r="N23" s="9" t="s">
        <v>549</v>
      </c>
      <c r="O23" s="9" t="s">
        <v>549</v>
      </c>
      <c r="P23" s="9" t="s">
        <v>552</v>
      </c>
      <c r="Q23" s="9" t="s">
        <v>539</v>
      </c>
      <c r="R23" s="9" t="s">
        <v>549</v>
      </c>
    </row>
    <row r="24" spans="1:18" x14ac:dyDescent="0.2">
      <c r="A24" s="1"/>
    </row>
  </sheetData>
  <mergeCells count="20">
    <mergeCell ref="L20:L21"/>
    <mergeCell ref="M20:M21"/>
    <mergeCell ref="P20:P21"/>
    <mergeCell ref="Q1:S1"/>
    <mergeCell ref="Q2:S2"/>
    <mergeCell ref="Q3:S3"/>
    <mergeCell ref="A10:J10"/>
    <mergeCell ref="A11:J11"/>
    <mergeCell ref="A12:J12"/>
    <mergeCell ref="A20:A21"/>
    <mergeCell ref="B20:B21"/>
    <mergeCell ref="C20:C21"/>
    <mergeCell ref="D20:D21"/>
    <mergeCell ref="E20:E21"/>
    <mergeCell ref="F20:F21"/>
    <mergeCell ref="E14:H14"/>
    <mergeCell ref="A15:H15"/>
    <mergeCell ref="A16:H16"/>
    <mergeCell ref="A18:D18"/>
    <mergeCell ref="G20:G21"/>
  </mergeCells>
  <printOptions horizontalCentered="1"/>
  <pageMargins left="0.11811023622047245" right="0.31496062992125984" top="0.15748031496062992" bottom="0.15748031496062992" header="0.31496062992125984" footer="0.31496062992125984"/>
  <pageSetup paperSize="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opLeftCell="A28" zoomScale="90" zoomScaleNormal="90" workbookViewId="0">
      <selection activeCell="I30" sqref="I30"/>
    </sheetView>
  </sheetViews>
  <sheetFormatPr defaultRowHeight="12" x14ac:dyDescent="0.2"/>
  <cols>
    <col min="4" max="4" width="14.6640625" customWidth="1"/>
    <col min="5" max="5" width="22.33203125" customWidth="1"/>
    <col min="6" max="6" width="28.33203125" customWidth="1"/>
    <col min="7" max="7" width="19.33203125" customWidth="1"/>
    <col min="8" max="8" width="18.83203125" customWidth="1"/>
    <col min="11" max="11" width="18.6640625" customWidth="1"/>
    <col min="12" max="12" width="24.6640625" customWidth="1"/>
    <col min="13" max="13" width="16" customWidth="1"/>
    <col min="14" max="14" width="18" customWidth="1"/>
    <col min="15" max="15" width="15.5" customWidth="1"/>
    <col min="18" max="18" width="53.1640625" customWidth="1"/>
  </cols>
  <sheetData>
    <row r="1" spans="1:18" x14ac:dyDescent="0.2">
      <c r="P1" s="75" t="s">
        <v>237</v>
      </c>
      <c r="Q1" s="75"/>
      <c r="R1" s="75"/>
    </row>
    <row r="2" spans="1:18" x14ac:dyDescent="0.2">
      <c r="P2" s="75" t="s">
        <v>1</v>
      </c>
      <c r="Q2" s="75"/>
      <c r="R2" s="75"/>
    </row>
    <row r="3" spans="1:18" x14ac:dyDescent="0.2">
      <c r="P3" s="75" t="s">
        <v>2</v>
      </c>
      <c r="Q3" s="75"/>
      <c r="R3" s="75"/>
    </row>
    <row r="8" spans="1:18" x14ac:dyDescent="0.2">
      <c r="A8" s="1"/>
    </row>
    <row r="9" spans="1:18" ht="13.5" x14ac:dyDescent="0.2">
      <c r="A9" s="118" t="s">
        <v>238</v>
      </c>
      <c r="B9" s="118"/>
      <c r="C9" s="118"/>
      <c r="D9" s="118"/>
      <c r="E9" s="118"/>
      <c r="F9" s="118"/>
      <c r="G9" s="118"/>
      <c r="H9" s="118"/>
      <c r="I9" s="118"/>
      <c r="J9" s="118"/>
    </row>
    <row r="10" spans="1:18" ht="13.5" x14ac:dyDescent="0.2">
      <c r="A10" s="118" t="s">
        <v>239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18" ht="13.5" x14ac:dyDescent="0.2">
      <c r="A11" s="2"/>
    </row>
    <row r="12" spans="1:18" ht="13.5" x14ac:dyDescent="0.2">
      <c r="A12" s="118" t="s">
        <v>240</v>
      </c>
      <c r="B12" s="118"/>
      <c r="C12" s="118"/>
      <c r="D12" s="118"/>
      <c r="E12" s="118"/>
      <c r="F12" s="118"/>
      <c r="G12" s="118"/>
      <c r="H12" s="118"/>
      <c r="I12" s="118"/>
      <c r="J12" s="118"/>
    </row>
    <row r="13" spans="1:18" ht="13.5" x14ac:dyDescent="0.2">
      <c r="A13" s="118" t="s">
        <v>241</v>
      </c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18" ht="13.5" x14ac:dyDescent="0.2">
      <c r="A14" s="118" t="s">
        <v>404</v>
      </c>
      <c r="B14" s="118"/>
      <c r="C14" s="118"/>
      <c r="D14" s="118"/>
      <c r="E14" s="118"/>
      <c r="F14" s="118"/>
      <c r="G14" s="118"/>
      <c r="H14" s="118"/>
      <c r="I14" s="118"/>
      <c r="J14" s="118"/>
    </row>
    <row r="15" spans="1:18" ht="13.5" x14ac:dyDescent="0.2">
      <c r="A15" s="2"/>
    </row>
    <row r="16" spans="1:18" ht="13.5" x14ac:dyDescent="0.2">
      <c r="A16" s="17" t="s">
        <v>29</v>
      </c>
      <c r="B16" s="17"/>
      <c r="C16" s="17"/>
      <c r="D16" s="17"/>
      <c r="E16" s="108" t="str">
        <f>'ф10_место ИП'!E14:H14</f>
        <v>ООО Инжиниринговый центр "Сибирьэнергия"</v>
      </c>
      <c r="F16" s="108"/>
      <c r="G16" s="108"/>
      <c r="H16" s="108"/>
      <c r="I16" s="39"/>
      <c r="J16" s="39"/>
    </row>
    <row r="17" spans="1:18" ht="13.5" x14ac:dyDescent="0.2">
      <c r="A17" s="75" t="s">
        <v>4</v>
      </c>
      <c r="B17" s="75"/>
      <c r="C17" s="75"/>
      <c r="D17" s="75"/>
      <c r="E17" s="75"/>
      <c r="F17" s="75"/>
      <c r="G17" s="75"/>
      <c r="H17" s="75"/>
      <c r="I17" s="39"/>
      <c r="J17" s="39"/>
    </row>
    <row r="18" spans="1:18" ht="13.5" x14ac:dyDescent="0.2">
      <c r="A18" s="75" t="s">
        <v>5</v>
      </c>
      <c r="B18" s="75"/>
      <c r="C18" s="75"/>
      <c r="D18" s="75"/>
      <c r="E18" s="75"/>
      <c r="F18" s="75"/>
      <c r="G18" s="75"/>
      <c r="H18" s="75"/>
      <c r="I18" s="39"/>
      <c r="J18" s="39"/>
    </row>
    <row r="19" spans="1:18" ht="13.5" x14ac:dyDescent="0.2">
      <c r="A19" s="2"/>
    </row>
    <row r="20" spans="1:18" ht="13.5" x14ac:dyDescent="0.2">
      <c r="A20" s="75" t="s">
        <v>31</v>
      </c>
      <c r="B20" s="75"/>
      <c r="C20" s="75"/>
      <c r="D20" s="75"/>
      <c r="E20" s="17"/>
      <c r="F20" s="18">
        <f>'ф10_место ИП'!F18</f>
        <v>2022</v>
      </c>
      <c r="G20" s="17" t="s">
        <v>32</v>
      </c>
      <c r="H20" s="17"/>
      <c r="I20" s="39"/>
      <c r="J20" s="39"/>
    </row>
    <row r="21" spans="1:18" ht="12.75" thickBot="1" x14ac:dyDescent="0.25">
      <c r="A21" s="1"/>
    </row>
    <row r="22" spans="1:18" ht="96" customHeight="1" thickBot="1" x14ac:dyDescent="0.25">
      <c r="A22" s="60" t="s">
        <v>10</v>
      </c>
      <c r="B22" s="60" t="s">
        <v>11</v>
      </c>
      <c r="C22" s="60" t="s">
        <v>12</v>
      </c>
      <c r="D22" s="72" t="s">
        <v>242</v>
      </c>
      <c r="E22" s="115"/>
      <c r="F22" s="73"/>
      <c r="G22" s="60" t="s">
        <v>243</v>
      </c>
      <c r="H22" s="72" t="s">
        <v>244</v>
      </c>
      <c r="I22" s="115"/>
      <c r="J22" s="115"/>
      <c r="K22" s="115"/>
      <c r="L22" s="73"/>
      <c r="M22" s="72" t="s">
        <v>402</v>
      </c>
      <c r="N22" s="115"/>
      <c r="O22" s="115"/>
      <c r="P22" s="73"/>
    </row>
    <row r="23" spans="1:18" ht="246" customHeight="1" thickBot="1" x14ac:dyDescent="0.25">
      <c r="A23" s="61"/>
      <c r="B23" s="61"/>
      <c r="C23" s="61"/>
      <c r="D23" s="72" t="s">
        <v>245</v>
      </c>
      <c r="E23" s="73"/>
      <c r="F23" s="60" t="s">
        <v>246</v>
      </c>
      <c r="G23" s="61"/>
      <c r="H23" s="60" t="s">
        <v>247</v>
      </c>
      <c r="I23" s="72" t="s">
        <v>248</v>
      </c>
      <c r="J23" s="73"/>
      <c r="K23" s="60" t="s">
        <v>249</v>
      </c>
      <c r="L23" s="60" t="s">
        <v>250</v>
      </c>
      <c r="M23" s="60" t="s">
        <v>251</v>
      </c>
      <c r="N23" s="60" t="s">
        <v>252</v>
      </c>
      <c r="O23" s="72" t="s">
        <v>253</v>
      </c>
      <c r="P23" s="73"/>
    </row>
    <row r="24" spans="1:18" ht="33" customHeight="1" thickBot="1" x14ac:dyDescent="0.25">
      <c r="A24" s="62"/>
      <c r="B24" s="62"/>
      <c r="C24" s="62"/>
      <c r="D24" s="5" t="s">
        <v>254</v>
      </c>
      <c r="E24" s="5" t="s">
        <v>255</v>
      </c>
      <c r="F24" s="62"/>
      <c r="G24" s="62"/>
      <c r="H24" s="62"/>
      <c r="I24" s="5" t="s">
        <v>32</v>
      </c>
      <c r="J24" s="5" t="s">
        <v>256</v>
      </c>
      <c r="K24" s="62"/>
      <c r="L24" s="62"/>
      <c r="M24" s="62"/>
      <c r="N24" s="62"/>
      <c r="O24" s="5" t="s">
        <v>257</v>
      </c>
      <c r="P24" s="5" t="s">
        <v>258</v>
      </c>
    </row>
    <row r="25" spans="1:18" ht="12.75" thickBot="1" x14ac:dyDescent="0.25">
      <c r="A25" s="6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  <c r="N25" s="5">
        <v>14</v>
      </c>
      <c r="O25" s="5">
        <v>15</v>
      </c>
      <c r="P25" s="5">
        <v>16</v>
      </c>
    </row>
    <row r="26" spans="1:18" ht="12.75" thickBot="1" x14ac:dyDescent="0.2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8" ht="12.75" thickBot="1" x14ac:dyDescent="0.25">
      <c r="A27" s="1"/>
    </row>
    <row r="28" spans="1:18" ht="409.6" customHeight="1" thickBot="1" x14ac:dyDescent="0.25">
      <c r="A28" s="72" t="s">
        <v>259</v>
      </c>
      <c r="B28" s="115"/>
      <c r="C28" s="115"/>
      <c r="D28" s="73"/>
      <c r="E28" s="60" t="s">
        <v>260</v>
      </c>
      <c r="F28" s="66" t="s">
        <v>261</v>
      </c>
      <c r="G28" s="68"/>
      <c r="H28" s="60" t="s">
        <v>262</v>
      </c>
      <c r="I28" s="66" t="s">
        <v>263</v>
      </c>
      <c r="J28" s="68"/>
      <c r="K28" s="72" t="s">
        <v>264</v>
      </c>
      <c r="L28" s="115"/>
      <c r="M28" s="115"/>
      <c r="N28" s="73"/>
      <c r="O28" s="60" t="s">
        <v>265</v>
      </c>
      <c r="P28" s="72" t="s">
        <v>266</v>
      </c>
      <c r="Q28" s="73"/>
      <c r="R28" s="60" t="s">
        <v>267</v>
      </c>
    </row>
    <row r="29" spans="1:18" ht="258" customHeight="1" thickBot="1" x14ac:dyDescent="0.25">
      <c r="A29" s="60" t="s">
        <v>268</v>
      </c>
      <c r="B29" s="60" t="s">
        <v>269</v>
      </c>
      <c r="C29" s="72" t="s">
        <v>270</v>
      </c>
      <c r="D29" s="73"/>
      <c r="E29" s="61"/>
      <c r="F29" s="69"/>
      <c r="G29" s="71"/>
      <c r="H29" s="61"/>
      <c r="I29" s="69"/>
      <c r="J29" s="71"/>
      <c r="K29" s="72" t="s">
        <v>271</v>
      </c>
      <c r="L29" s="73"/>
      <c r="M29" s="72" t="s">
        <v>272</v>
      </c>
      <c r="N29" s="73"/>
      <c r="O29" s="61"/>
      <c r="P29" s="60" t="s">
        <v>273</v>
      </c>
      <c r="Q29" s="60" t="s">
        <v>274</v>
      </c>
      <c r="R29" s="61"/>
    </row>
    <row r="30" spans="1:18" ht="23.25" thickBot="1" x14ac:dyDescent="0.25">
      <c r="A30" s="62"/>
      <c r="B30" s="62"/>
      <c r="C30" s="5" t="s">
        <v>257</v>
      </c>
      <c r="D30" s="5" t="s">
        <v>258</v>
      </c>
      <c r="E30" s="62"/>
      <c r="F30" s="5" t="s">
        <v>153</v>
      </c>
      <c r="G30" s="5" t="s">
        <v>275</v>
      </c>
      <c r="H30" s="62"/>
      <c r="I30" s="5" t="s">
        <v>32</v>
      </c>
      <c r="J30" s="5" t="s">
        <v>258</v>
      </c>
      <c r="K30" s="5" t="s">
        <v>257</v>
      </c>
      <c r="L30" s="5" t="s">
        <v>258</v>
      </c>
      <c r="M30" s="5" t="s">
        <v>257</v>
      </c>
      <c r="N30" s="5" t="s">
        <v>258</v>
      </c>
      <c r="O30" s="62"/>
      <c r="P30" s="62"/>
      <c r="Q30" s="62"/>
      <c r="R30" s="62"/>
    </row>
    <row r="31" spans="1:18" ht="12.75" thickBot="1" x14ac:dyDescent="0.25">
      <c r="A31" s="6">
        <v>17</v>
      </c>
      <c r="B31" s="5">
        <v>18</v>
      </c>
      <c r="C31" s="5">
        <v>19</v>
      </c>
      <c r="D31" s="5">
        <v>20</v>
      </c>
      <c r="E31" s="5">
        <v>21</v>
      </c>
      <c r="F31" s="5">
        <v>22</v>
      </c>
      <c r="G31" s="5">
        <v>23</v>
      </c>
      <c r="H31" s="5">
        <v>24</v>
      </c>
      <c r="I31" s="5">
        <v>25</v>
      </c>
      <c r="J31" s="5">
        <v>26</v>
      </c>
      <c r="K31" s="5">
        <v>27</v>
      </c>
      <c r="L31" s="5">
        <v>28</v>
      </c>
      <c r="M31" s="5">
        <v>29</v>
      </c>
      <c r="N31" s="5">
        <v>30</v>
      </c>
      <c r="O31" s="5">
        <v>31</v>
      </c>
      <c r="P31" s="5">
        <v>32</v>
      </c>
      <c r="Q31" s="5">
        <v>33</v>
      </c>
      <c r="R31" s="5">
        <v>34</v>
      </c>
    </row>
    <row r="32" spans="1:18" ht="12.75" thickBot="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" x14ac:dyDescent="0.2">
      <c r="A33" s="1"/>
    </row>
  </sheetData>
  <mergeCells count="44">
    <mergeCell ref="A12:J12"/>
    <mergeCell ref="A13:J13"/>
    <mergeCell ref="A14:J14"/>
    <mergeCell ref="P1:R1"/>
    <mergeCell ref="P2:R2"/>
    <mergeCell ref="P3:R3"/>
    <mergeCell ref="A9:J9"/>
    <mergeCell ref="A10:J10"/>
    <mergeCell ref="O28:O30"/>
    <mergeCell ref="P28:Q28"/>
    <mergeCell ref="R28:R30"/>
    <mergeCell ref="A29:A30"/>
    <mergeCell ref="B29:B30"/>
    <mergeCell ref="C29:D29"/>
    <mergeCell ref="K29:L29"/>
    <mergeCell ref="M29:N29"/>
    <mergeCell ref="P29:P30"/>
    <mergeCell ref="Q29:Q30"/>
    <mergeCell ref="A28:D28"/>
    <mergeCell ref="E28:E30"/>
    <mergeCell ref="F28:G29"/>
    <mergeCell ref="H28:H30"/>
    <mergeCell ref="I28:J29"/>
    <mergeCell ref="K28:N28"/>
    <mergeCell ref="M22:P22"/>
    <mergeCell ref="D23:E23"/>
    <mergeCell ref="F23:F24"/>
    <mergeCell ref="H23:H24"/>
    <mergeCell ref="I23:J23"/>
    <mergeCell ref="K23:K24"/>
    <mergeCell ref="L23:L24"/>
    <mergeCell ref="M23:M24"/>
    <mergeCell ref="N23:N24"/>
    <mergeCell ref="O23:P23"/>
    <mergeCell ref="E16:H16"/>
    <mergeCell ref="A17:H17"/>
    <mergeCell ref="A18:H18"/>
    <mergeCell ref="A20:D20"/>
    <mergeCell ref="A22:A24"/>
    <mergeCell ref="B22:B24"/>
    <mergeCell ref="C22:C24"/>
    <mergeCell ref="D22:F22"/>
    <mergeCell ref="G22:G24"/>
    <mergeCell ref="H22:L22"/>
  </mergeCells>
  <pageMargins left="0.11811023622047245" right="0.11811023622047245" top="0.15748031496062992" bottom="0.15748031496062992" header="0.31496062992125984" footer="0.31496062992125984"/>
  <pageSetup paperSize="8" scale="8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R180"/>
  <sheetViews>
    <sheetView topLeftCell="A99" workbookViewId="0">
      <selection activeCell="A16" sqref="A16:XFD20"/>
    </sheetView>
  </sheetViews>
  <sheetFormatPr defaultRowHeight="12" x14ac:dyDescent="0.2"/>
  <cols>
    <col min="2" max="2" width="61.6640625" customWidth="1"/>
    <col min="3" max="3" width="12.1640625" customWidth="1"/>
    <col min="7" max="7" width="16" customWidth="1"/>
    <col min="8" max="8" width="12" customWidth="1"/>
    <col min="9" max="9" width="10.5" customWidth="1"/>
    <col min="11" max="11" width="11.5" customWidth="1"/>
  </cols>
  <sheetData>
    <row r="6" spans="1:18" x14ac:dyDescent="0.2">
      <c r="P6" s="75" t="s">
        <v>237</v>
      </c>
      <c r="Q6" s="75"/>
      <c r="R6" s="75"/>
    </row>
    <row r="7" spans="1:18" ht="13.5" x14ac:dyDescent="0.2">
      <c r="A7" s="118" t="s">
        <v>276</v>
      </c>
      <c r="B7" s="118"/>
      <c r="C7" s="118"/>
      <c r="D7" s="118"/>
      <c r="E7" s="118"/>
      <c r="F7" s="118"/>
      <c r="G7" s="118"/>
      <c r="H7" s="118"/>
      <c r="I7" s="118"/>
      <c r="J7" s="118"/>
      <c r="P7" s="75" t="s">
        <v>1</v>
      </c>
      <c r="Q7" s="75"/>
      <c r="R7" s="75"/>
    </row>
    <row r="8" spans="1:18" ht="13.5" x14ac:dyDescent="0.2">
      <c r="A8" s="118" t="s">
        <v>241</v>
      </c>
      <c r="B8" s="118"/>
      <c r="C8" s="118"/>
      <c r="D8" s="118"/>
      <c r="E8" s="118"/>
      <c r="F8" s="118"/>
      <c r="G8" s="118"/>
      <c r="H8" s="118"/>
      <c r="I8" s="118"/>
      <c r="J8" s="118"/>
      <c r="P8" s="75" t="s">
        <v>2</v>
      </c>
      <c r="Q8" s="75"/>
      <c r="R8" s="75"/>
    </row>
    <row r="9" spans="1:18" ht="13.5" x14ac:dyDescent="0.2">
      <c r="A9" s="118" t="s">
        <v>403</v>
      </c>
      <c r="B9" s="118"/>
      <c r="C9" s="118"/>
      <c r="D9" s="118"/>
      <c r="E9" s="118"/>
      <c r="F9" s="118"/>
      <c r="G9" s="118"/>
      <c r="H9" s="118"/>
      <c r="I9" s="118"/>
      <c r="J9" s="118"/>
    </row>
    <row r="10" spans="1:18" ht="13.5" x14ac:dyDescent="0.2">
      <c r="A10" s="2"/>
    </row>
    <row r="11" spans="1:18" ht="13.5" x14ac:dyDescent="0.2">
      <c r="A11" s="2"/>
    </row>
    <row r="12" spans="1:18" ht="13.5" x14ac:dyDescent="0.2">
      <c r="A12" s="118" t="s">
        <v>181</v>
      </c>
      <c r="B12" s="118"/>
      <c r="C12" s="118"/>
      <c r="D12" s="118"/>
      <c r="E12" s="118"/>
      <c r="F12" s="118"/>
      <c r="G12" s="118"/>
      <c r="H12" s="118"/>
      <c r="I12" s="118"/>
      <c r="J12" s="118"/>
    </row>
    <row r="13" spans="1:18" ht="13.5" x14ac:dyDescent="0.2">
      <c r="A13" s="118" t="s">
        <v>182</v>
      </c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18" ht="13.5" x14ac:dyDescent="0.2">
      <c r="A14" s="118" t="s">
        <v>183</v>
      </c>
      <c r="B14" s="118"/>
      <c r="C14" s="118"/>
      <c r="D14" s="118"/>
      <c r="E14" s="118"/>
      <c r="F14" s="118"/>
      <c r="G14" s="118"/>
      <c r="H14" s="118"/>
      <c r="I14" s="118"/>
      <c r="J14" s="118"/>
    </row>
    <row r="15" spans="1:18" ht="13.5" x14ac:dyDescent="0.2">
      <c r="A15" s="2"/>
    </row>
    <row r="16" spans="1:18" x14ac:dyDescent="0.2">
      <c r="A16" s="17" t="s">
        <v>29</v>
      </c>
      <c r="B16" s="17"/>
      <c r="C16" s="17"/>
      <c r="D16" s="17"/>
      <c r="E16" s="108" t="str">
        <f>Ф9Энергоэффективность!E13</f>
        <v>ООО Инжиниринговый центр "Сибирьэнергия"</v>
      </c>
      <c r="F16" s="108"/>
      <c r="G16" s="108"/>
      <c r="H16" s="108"/>
    </row>
    <row r="17" spans="1:15" x14ac:dyDescent="0.2">
      <c r="A17" s="75" t="s">
        <v>4</v>
      </c>
      <c r="B17" s="75"/>
      <c r="C17" s="75"/>
      <c r="D17" s="75"/>
      <c r="E17" s="75"/>
      <c r="F17" s="75"/>
      <c r="G17" s="75"/>
      <c r="H17" s="75"/>
    </row>
    <row r="18" spans="1:15" x14ac:dyDescent="0.2">
      <c r="A18" s="75" t="s">
        <v>5</v>
      </c>
      <c r="B18" s="75"/>
      <c r="C18" s="75"/>
      <c r="D18" s="75"/>
      <c r="E18" s="75"/>
      <c r="F18" s="75"/>
      <c r="G18" s="75"/>
      <c r="H18" s="75"/>
    </row>
    <row r="19" spans="1:15" ht="13.5" x14ac:dyDescent="0.2">
      <c r="A19" s="2"/>
    </row>
    <row r="20" spans="1:15" x14ac:dyDescent="0.2">
      <c r="A20" s="75" t="s">
        <v>31</v>
      </c>
      <c r="B20" s="75"/>
      <c r="C20" s="75"/>
      <c r="D20" s="75"/>
      <c r="E20" s="17"/>
      <c r="F20" s="18">
        <f>Ф9Энергоэффективность!F17</f>
        <v>2022</v>
      </c>
      <c r="G20" s="17" t="s">
        <v>32</v>
      </c>
      <c r="H20" s="17"/>
    </row>
    <row r="21" spans="1:15" ht="13.5" x14ac:dyDescent="0.2">
      <c r="A21" s="2"/>
    </row>
    <row r="22" spans="1:15" x14ac:dyDescent="0.2">
      <c r="A22" s="75" t="s">
        <v>7</v>
      </c>
      <c r="B22" s="75"/>
      <c r="C22" s="75"/>
      <c r="D22" s="75"/>
      <c r="E22" s="75"/>
      <c r="F22" s="75"/>
      <c r="G22" s="75"/>
      <c r="H22" s="75"/>
    </row>
    <row r="23" spans="1:15" x14ac:dyDescent="0.2">
      <c r="A23" s="127" t="s">
        <v>112</v>
      </c>
      <c r="B23" s="127"/>
      <c r="C23" s="111">
        <f>'ф5_ПланВВода по кварталам_2023г'!C22:H22</f>
        <v>0</v>
      </c>
      <c r="D23" s="111"/>
      <c r="E23" s="111"/>
      <c r="F23" s="111"/>
      <c r="G23" s="111"/>
      <c r="H23" s="111"/>
    </row>
    <row r="24" spans="1:15" x14ac:dyDescent="0.2">
      <c r="A24" s="75" t="s">
        <v>8</v>
      </c>
      <c r="B24" s="75"/>
      <c r="C24" s="75"/>
      <c r="D24" s="75"/>
      <c r="E24" s="75"/>
      <c r="F24" s="75"/>
      <c r="G24" s="75"/>
      <c r="H24" s="75"/>
    </row>
    <row r="25" spans="1:15" x14ac:dyDescent="0.2">
      <c r="A25" s="75" t="s">
        <v>9</v>
      </c>
      <c r="B25" s="75"/>
      <c r="C25" s="75"/>
      <c r="D25" s="75"/>
      <c r="E25" s="75"/>
      <c r="F25" s="75"/>
      <c r="G25" s="75"/>
      <c r="H25" s="75"/>
    </row>
    <row r="26" spans="1:15" ht="12.75" thickBot="1" x14ac:dyDescent="0.25">
      <c r="A26" s="1"/>
    </row>
    <row r="27" spans="1:15" ht="53.25" customHeight="1" thickBot="1" x14ac:dyDescent="0.25">
      <c r="A27" s="60" t="s">
        <v>277</v>
      </c>
      <c r="B27" s="60" t="s">
        <v>278</v>
      </c>
      <c r="C27" s="60" t="s">
        <v>279</v>
      </c>
      <c r="D27" s="72" t="s">
        <v>280</v>
      </c>
      <c r="E27" s="115"/>
      <c r="F27" s="73"/>
      <c r="G27" s="60" t="s">
        <v>281</v>
      </c>
      <c r="H27" s="72" t="s">
        <v>282</v>
      </c>
      <c r="I27" s="73"/>
      <c r="J27" s="72" t="s">
        <v>125</v>
      </c>
      <c r="K27" s="73"/>
      <c r="L27" s="72" t="s">
        <v>283</v>
      </c>
      <c r="M27" s="73"/>
      <c r="N27" s="72" t="s">
        <v>284</v>
      </c>
      <c r="O27" s="73"/>
    </row>
    <row r="28" spans="1:15" ht="90.75" thickBot="1" x14ac:dyDescent="0.25">
      <c r="A28" s="62"/>
      <c r="B28" s="62"/>
      <c r="C28" s="62"/>
      <c r="D28" s="5" t="s">
        <v>285</v>
      </c>
      <c r="E28" s="5" t="s">
        <v>286</v>
      </c>
      <c r="F28" s="5" t="s">
        <v>287</v>
      </c>
      <c r="G28" s="62"/>
      <c r="H28" s="5" t="s">
        <v>50</v>
      </c>
      <c r="I28" s="5" t="s">
        <v>149</v>
      </c>
      <c r="J28" s="5" t="s">
        <v>50</v>
      </c>
      <c r="K28" s="5" t="s">
        <v>149</v>
      </c>
      <c r="L28" s="5" t="s">
        <v>50</v>
      </c>
      <c r="M28" s="5" t="s">
        <v>288</v>
      </c>
      <c r="N28" s="5" t="s">
        <v>50</v>
      </c>
      <c r="O28" s="5" t="s">
        <v>288</v>
      </c>
    </row>
    <row r="29" spans="1:15" ht="12.75" thickBot="1" x14ac:dyDescent="0.25">
      <c r="A29" s="6">
        <v>1</v>
      </c>
      <c r="B29" s="5">
        <v>2</v>
      </c>
      <c r="C29" s="5">
        <v>3</v>
      </c>
      <c r="D29" s="5">
        <v>4</v>
      </c>
      <c r="E29" s="5">
        <v>5</v>
      </c>
      <c r="F29" s="5">
        <v>6</v>
      </c>
      <c r="G29" s="5">
        <v>7</v>
      </c>
      <c r="H29" s="5">
        <v>8</v>
      </c>
      <c r="I29" s="5">
        <v>9</v>
      </c>
      <c r="J29" s="5">
        <v>10</v>
      </c>
      <c r="K29" s="5">
        <v>11</v>
      </c>
      <c r="L29" s="5">
        <v>12</v>
      </c>
      <c r="M29" s="5">
        <v>13</v>
      </c>
      <c r="N29" s="5">
        <v>14</v>
      </c>
      <c r="O29" s="5">
        <v>15</v>
      </c>
    </row>
    <row r="30" spans="1:15" ht="12.75" thickBot="1" x14ac:dyDescent="0.25">
      <c r="A30" s="6">
        <v>1</v>
      </c>
      <c r="B30" s="5" t="s">
        <v>289</v>
      </c>
      <c r="C30" s="20" t="s">
        <v>290</v>
      </c>
      <c r="D30" s="5" t="s">
        <v>291</v>
      </c>
      <c r="E30" s="5" t="s">
        <v>291</v>
      </c>
      <c r="F30" s="5" t="s">
        <v>291</v>
      </c>
      <c r="G30" s="5" t="s">
        <v>291</v>
      </c>
      <c r="H30" s="5" t="s">
        <v>291</v>
      </c>
      <c r="I30" s="5" t="s">
        <v>291</v>
      </c>
      <c r="J30" s="5" t="s">
        <v>291</v>
      </c>
      <c r="K30" s="5" t="s">
        <v>291</v>
      </c>
      <c r="L30" s="5" t="s">
        <v>291</v>
      </c>
      <c r="M30" s="5" t="s">
        <v>291</v>
      </c>
      <c r="N30" s="5" t="s">
        <v>291</v>
      </c>
      <c r="O30" s="5" t="s">
        <v>291</v>
      </c>
    </row>
    <row r="31" spans="1:15" ht="34.5" thickBot="1" x14ac:dyDescent="0.25">
      <c r="A31" s="41">
        <v>44562</v>
      </c>
      <c r="B31" s="9" t="s">
        <v>292</v>
      </c>
      <c r="C31" s="5" t="s">
        <v>291</v>
      </c>
      <c r="D31" s="5" t="s">
        <v>291</v>
      </c>
      <c r="E31" s="5" t="s">
        <v>291</v>
      </c>
      <c r="F31" s="5" t="s">
        <v>291</v>
      </c>
      <c r="G31" s="5" t="s">
        <v>291</v>
      </c>
      <c r="H31" s="5" t="s">
        <v>291</v>
      </c>
      <c r="I31" s="5" t="s">
        <v>291</v>
      </c>
      <c r="J31" s="5" t="s">
        <v>291</v>
      </c>
      <c r="K31" s="5" t="s">
        <v>291</v>
      </c>
      <c r="L31" s="5" t="s">
        <v>291</v>
      </c>
      <c r="M31" s="5" t="s">
        <v>291</v>
      </c>
      <c r="N31" s="5" t="s">
        <v>291</v>
      </c>
      <c r="O31" s="5" t="s">
        <v>291</v>
      </c>
    </row>
    <row r="32" spans="1:15" ht="12.75" thickBot="1" x14ac:dyDescent="0.25">
      <c r="A32" s="124">
        <v>36892</v>
      </c>
      <c r="B32" s="121" t="s">
        <v>293</v>
      </c>
      <c r="C32" s="20" t="s">
        <v>294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12.75" thickBot="1" x14ac:dyDescent="0.25">
      <c r="A33" s="126"/>
      <c r="B33" s="123"/>
      <c r="C33" s="20" t="s">
        <v>295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12.75" thickBot="1" x14ac:dyDescent="0.25">
      <c r="A34" s="60" t="s">
        <v>296</v>
      </c>
      <c r="B34" s="121" t="s">
        <v>297</v>
      </c>
      <c r="C34" s="20" t="s">
        <v>294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12.75" thickBot="1" x14ac:dyDescent="0.25">
      <c r="A35" s="62"/>
      <c r="B35" s="123"/>
      <c r="C35" s="20" t="s">
        <v>295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12.75" thickBot="1" x14ac:dyDescent="0.25">
      <c r="A36" s="60" t="s">
        <v>298</v>
      </c>
      <c r="B36" s="121" t="s">
        <v>299</v>
      </c>
      <c r="C36" s="20" t="s">
        <v>294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12.75" thickBot="1" x14ac:dyDescent="0.25">
      <c r="A37" s="62"/>
      <c r="B37" s="123"/>
      <c r="C37" s="20" t="s">
        <v>295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2.75" thickBot="1" x14ac:dyDescent="0.25">
      <c r="A38" s="60" t="s">
        <v>300</v>
      </c>
      <c r="B38" s="121" t="s">
        <v>301</v>
      </c>
      <c r="C38" s="20" t="s">
        <v>294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12.75" thickBot="1" x14ac:dyDescent="0.25">
      <c r="A39" s="62"/>
      <c r="B39" s="123"/>
      <c r="C39" s="20" t="s">
        <v>295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12.75" thickBot="1" x14ac:dyDescent="0.25">
      <c r="A40" s="60" t="s">
        <v>302</v>
      </c>
      <c r="B40" s="121" t="s">
        <v>303</v>
      </c>
      <c r="C40" s="20" t="s">
        <v>294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ht="12.75" thickBot="1" x14ac:dyDescent="0.25">
      <c r="A41" s="62"/>
      <c r="B41" s="123"/>
      <c r="C41" s="20" t="s">
        <v>295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12.75" thickBot="1" x14ac:dyDescent="0.25">
      <c r="A42" s="124">
        <v>37257</v>
      </c>
      <c r="B42" s="121" t="s">
        <v>304</v>
      </c>
      <c r="C42" s="20" t="s">
        <v>294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12.75" thickBot="1" x14ac:dyDescent="0.25">
      <c r="A43" s="126"/>
      <c r="B43" s="123"/>
      <c r="C43" s="20" t="s">
        <v>295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12.75" thickBot="1" x14ac:dyDescent="0.25">
      <c r="A44" s="60" t="s">
        <v>305</v>
      </c>
      <c r="B44" s="121" t="s">
        <v>297</v>
      </c>
      <c r="C44" s="20" t="s">
        <v>294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ht="12.75" thickBot="1" x14ac:dyDescent="0.25">
      <c r="A45" s="62"/>
      <c r="B45" s="123"/>
      <c r="C45" s="20" t="s">
        <v>295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ht="12.75" thickBot="1" x14ac:dyDescent="0.25">
      <c r="A46" s="60" t="s">
        <v>306</v>
      </c>
      <c r="B46" s="121" t="s">
        <v>299</v>
      </c>
      <c r="C46" s="93" t="s">
        <v>294</v>
      </c>
      <c r="D46" s="121"/>
      <c r="E46" s="121"/>
      <c r="F46" s="121"/>
      <c r="G46" s="121"/>
      <c r="H46" s="121"/>
      <c r="I46" s="9"/>
      <c r="J46" s="9"/>
      <c r="K46" s="9"/>
      <c r="L46" s="9"/>
      <c r="M46" s="9"/>
      <c r="N46" s="9"/>
      <c r="O46" s="9"/>
    </row>
    <row r="47" spans="1:15" ht="12.75" thickBot="1" x14ac:dyDescent="0.25">
      <c r="A47" s="61"/>
      <c r="B47" s="122"/>
      <c r="C47" s="95"/>
      <c r="D47" s="123"/>
      <c r="E47" s="123"/>
      <c r="F47" s="123"/>
      <c r="G47" s="123"/>
      <c r="H47" s="123"/>
      <c r="I47" s="9"/>
      <c r="J47" s="9"/>
      <c r="K47" s="9"/>
      <c r="L47" s="9"/>
      <c r="M47" s="9"/>
      <c r="N47" s="9"/>
      <c r="O47" s="9"/>
    </row>
    <row r="48" spans="1:15" ht="12.75" thickBot="1" x14ac:dyDescent="0.25">
      <c r="A48" s="62"/>
      <c r="B48" s="123"/>
      <c r="C48" s="20" t="s">
        <v>295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ht="12.75" thickBot="1" x14ac:dyDescent="0.25">
      <c r="A49" s="60" t="s">
        <v>307</v>
      </c>
      <c r="B49" s="121" t="s">
        <v>301</v>
      </c>
      <c r="C49" s="20" t="s">
        <v>294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ht="12.75" thickBot="1" x14ac:dyDescent="0.25">
      <c r="A50" s="62"/>
      <c r="B50" s="123"/>
      <c r="C50" s="20" t="s">
        <v>295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ht="12.75" thickBot="1" x14ac:dyDescent="0.25">
      <c r="A51" s="60" t="s">
        <v>308</v>
      </c>
      <c r="B51" s="121" t="s">
        <v>303</v>
      </c>
      <c r="C51" s="20" t="s">
        <v>294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ht="12.75" thickBot="1" x14ac:dyDescent="0.25">
      <c r="A52" s="62"/>
      <c r="B52" s="123"/>
      <c r="C52" s="20" t="s">
        <v>295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ht="12.75" thickBot="1" x14ac:dyDescent="0.25">
      <c r="A53" s="124">
        <v>37622</v>
      </c>
      <c r="B53" s="121" t="s">
        <v>309</v>
      </c>
      <c r="C53" s="20" t="s">
        <v>294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 ht="12.75" thickBot="1" x14ac:dyDescent="0.25">
      <c r="A54" s="126"/>
      <c r="B54" s="123"/>
      <c r="C54" s="20" t="s">
        <v>295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ht="12.75" thickBot="1" x14ac:dyDescent="0.25">
      <c r="A55" s="60" t="s">
        <v>310</v>
      </c>
      <c r="B55" s="121" t="s">
        <v>297</v>
      </c>
      <c r="C55" s="20" t="s">
        <v>294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ht="12.75" thickBot="1" x14ac:dyDescent="0.25">
      <c r="A56" s="62"/>
      <c r="B56" s="123"/>
      <c r="C56" s="20" t="s">
        <v>295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ht="12.75" thickBot="1" x14ac:dyDescent="0.25">
      <c r="A57" s="60" t="s">
        <v>311</v>
      </c>
      <c r="B57" s="121" t="s">
        <v>299</v>
      </c>
      <c r="C57" s="20" t="s">
        <v>294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 ht="12.75" thickBot="1" x14ac:dyDescent="0.25">
      <c r="A58" s="62"/>
      <c r="B58" s="123"/>
      <c r="C58" s="20" t="s">
        <v>295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ht="12.75" thickBot="1" x14ac:dyDescent="0.25">
      <c r="A59" s="60" t="s">
        <v>312</v>
      </c>
      <c r="B59" s="121" t="s">
        <v>301</v>
      </c>
      <c r="C59" s="20" t="s">
        <v>294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ht="12.75" thickBot="1" x14ac:dyDescent="0.25">
      <c r="A60" s="62"/>
      <c r="B60" s="123"/>
      <c r="C60" s="20" t="s">
        <v>295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ht="12.75" thickBot="1" x14ac:dyDescent="0.25">
      <c r="A61" s="60" t="s">
        <v>313</v>
      </c>
      <c r="B61" s="121" t="s">
        <v>303</v>
      </c>
      <c r="C61" s="20" t="s">
        <v>294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ht="12.75" thickBot="1" x14ac:dyDescent="0.25">
      <c r="A62" s="62"/>
      <c r="B62" s="123"/>
      <c r="C62" s="20" t="s">
        <v>295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ht="34.5" thickBot="1" x14ac:dyDescent="0.25">
      <c r="A63" s="30">
        <v>37987</v>
      </c>
      <c r="B63" s="9" t="s">
        <v>314</v>
      </c>
      <c r="C63" s="5" t="s">
        <v>315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ht="23.25" thickBot="1" x14ac:dyDescent="0.25">
      <c r="A64" s="6" t="s">
        <v>316</v>
      </c>
      <c r="B64" s="9" t="s">
        <v>317</v>
      </c>
      <c r="C64" s="5" t="s">
        <v>315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ht="23.25" thickBot="1" x14ac:dyDescent="0.25">
      <c r="A65" s="6" t="s">
        <v>318</v>
      </c>
      <c r="B65" s="9" t="s">
        <v>319</v>
      </c>
      <c r="C65" s="5" t="s">
        <v>315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1:15" ht="23.25" thickBot="1" x14ac:dyDescent="0.25">
      <c r="A66" s="6" t="s">
        <v>320</v>
      </c>
      <c r="B66" s="9" t="s">
        <v>321</v>
      </c>
      <c r="C66" s="5" t="s">
        <v>315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15" ht="23.25" thickBot="1" x14ac:dyDescent="0.25">
      <c r="A67" s="6" t="s">
        <v>322</v>
      </c>
      <c r="B67" s="9" t="s">
        <v>323</v>
      </c>
      <c r="C67" s="5" t="s">
        <v>315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ht="12.75" thickBot="1" x14ac:dyDescent="0.25">
      <c r="A68" s="124">
        <v>38353</v>
      </c>
      <c r="B68" s="121" t="s">
        <v>324</v>
      </c>
      <c r="C68" s="5" t="s">
        <v>156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ht="12.75" thickBot="1" x14ac:dyDescent="0.25">
      <c r="A69" s="125"/>
      <c r="B69" s="122"/>
      <c r="C69" s="5" t="s">
        <v>325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ht="12.75" thickBot="1" x14ac:dyDescent="0.25">
      <c r="A70" s="125"/>
      <c r="B70" s="122"/>
      <c r="C70" s="5" t="s">
        <v>326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1:15" ht="12.75" thickBot="1" x14ac:dyDescent="0.25">
      <c r="A71" s="126"/>
      <c r="B71" s="123"/>
      <c r="C71" s="20" t="s">
        <v>327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ht="12.75" thickBot="1" x14ac:dyDescent="0.25">
      <c r="A72" s="60" t="s">
        <v>328</v>
      </c>
      <c r="B72" s="121" t="s">
        <v>299</v>
      </c>
      <c r="C72" s="5" t="s">
        <v>156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1:15" ht="12.75" thickBot="1" x14ac:dyDescent="0.25">
      <c r="A73" s="61"/>
      <c r="B73" s="122"/>
      <c r="C73" s="5" t="s">
        <v>325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ht="12.75" thickBot="1" x14ac:dyDescent="0.25">
      <c r="A74" s="61"/>
      <c r="B74" s="122"/>
      <c r="C74" s="5" t="s">
        <v>326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1:15" ht="12.75" thickBot="1" x14ac:dyDescent="0.25">
      <c r="A75" s="62"/>
      <c r="B75" s="123"/>
      <c r="C75" s="20" t="s">
        <v>327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1:15" ht="12.75" thickBot="1" x14ac:dyDescent="0.25">
      <c r="A76" s="60" t="s">
        <v>329</v>
      </c>
      <c r="B76" s="121" t="s">
        <v>301</v>
      </c>
      <c r="C76" s="5" t="s">
        <v>156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1:15" ht="12.75" thickBot="1" x14ac:dyDescent="0.25">
      <c r="A77" s="61"/>
      <c r="B77" s="122"/>
      <c r="C77" s="5" t="s">
        <v>325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ht="12.75" thickBot="1" x14ac:dyDescent="0.25">
      <c r="A78" s="61"/>
      <c r="B78" s="122"/>
      <c r="C78" s="5" t="s">
        <v>326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ht="12.75" thickBot="1" x14ac:dyDescent="0.25">
      <c r="A79" s="62"/>
      <c r="B79" s="123"/>
      <c r="C79" s="20" t="s">
        <v>327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ht="12.75" thickBot="1" x14ac:dyDescent="0.25">
      <c r="A80" s="60" t="s">
        <v>330</v>
      </c>
      <c r="B80" s="121" t="s">
        <v>303</v>
      </c>
      <c r="C80" s="5" t="s">
        <v>156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ht="12.75" thickBot="1" x14ac:dyDescent="0.25">
      <c r="A81" s="61"/>
      <c r="B81" s="122"/>
      <c r="C81" s="5" t="s">
        <v>325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ht="12.75" thickBot="1" x14ac:dyDescent="0.25">
      <c r="A82" s="61"/>
      <c r="B82" s="122"/>
      <c r="C82" s="5" t="s">
        <v>326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1:15" ht="12.75" thickBot="1" x14ac:dyDescent="0.25">
      <c r="A83" s="62"/>
      <c r="B83" s="123"/>
      <c r="C83" s="20" t="s">
        <v>327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1:15" ht="12.75" thickBot="1" x14ac:dyDescent="0.25">
      <c r="A84" s="124">
        <v>38718</v>
      </c>
      <c r="B84" s="121" t="s">
        <v>331</v>
      </c>
      <c r="C84" s="5" t="s">
        <v>156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1:15" ht="12.75" thickBot="1" x14ac:dyDescent="0.25">
      <c r="A85" s="125"/>
      <c r="B85" s="122"/>
      <c r="C85" s="5" t="s">
        <v>325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15" ht="12.75" thickBot="1" x14ac:dyDescent="0.25">
      <c r="A86" s="125"/>
      <c r="B86" s="122"/>
      <c r="C86" s="5" t="s">
        <v>326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1:15" ht="12.75" thickBot="1" x14ac:dyDescent="0.25">
      <c r="A87" s="126"/>
      <c r="B87" s="123"/>
      <c r="C87" s="20" t="s">
        <v>327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1:15" ht="12.75" thickBot="1" x14ac:dyDescent="0.25">
      <c r="A88" s="60" t="s">
        <v>332</v>
      </c>
      <c r="B88" s="121" t="s">
        <v>299</v>
      </c>
      <c r="C88" s="5" t="s">
        <v>156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ht="12.75" thickBot="1" x14ac:dyDescent="0.25">
      <c r="A89" s="61"/>
      <c r="B89" s="122"/>
      <c r="C89" s="5" t="s">
        <v>325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ht="12.75" thickBot="1" x14ac:dyDescent="0.25">
      <c r="A90" s="61"/>
      <c r="B90" s="122"/>
      <c r="C90" s="5" t="s">
        <v>326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ht="12.75" thickBot="1" x14ac:dyDescent="0.25">
      <c r="A91" s="62"/>
      <c r="B91" s="123"/>
      <c r="C91" s="5" t="s">
        <v>157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ht="12.75" thickBot="1" x14ac:dyDescent="0.25">
      <c r="A92" s="60" t="s">
        <v>333</v>
      </c>
      <c r="B92" s="121" t="s">
        <v>301</v>
      </c>
      <c r="C92" s="5" t="s">
        <v>156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15" ht="12.75" thickBot="1" x14ac:dyDescent="0.25">
      <c r="A93" s="61"/>
      <c r="B93" s="122"/>
      <c r="C93" s="5" t="s">
        <v>325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15" ht="12.75" thickBot="1" x14ac:dyDescent="0.25">
      <c r="A94" s="61"/>
      <c r="B94" s="122"/>
      <c r="C94" s="5" t="s">
        <v>326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15" ht="12.75" thickBot="1" x14ac:dyDescent="0.25">
      <c r="A95" s="62"/>
      <c r="B95" s="123"/>
      <c r="C95" s="20" t="s">
        <v>327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15" ht="12.75" thickBot="1" x14ac:dyDescent="0.25">
      <c r="A96" s="60" t="s">
        <v>334</v>
      </c>
      <c r="B96" s="121" t="s">
        <v>303</v>
      </c>
      <c r="C96" s="5" t="s">
        <v>156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ht="12.75" thickBot="1" x14ac:dyDescent="0.25">
      <c r="A97" s="61"/>
      <c r="B97" s="122"/>
      <c r="C97" s="5" t="s">
        <v>325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ht="12.75" thickBot="1" x14ac:dyDescent="0.25">
      <c r="A98" s="61"/>
      <c r="B98" s="122"/>
      <c r="C98" s="5" t="s">
        <v>326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ht="12.75" thickBot="1" x14ac:dyDescent="0.25">
      <c r="A99" s="62"/>
      <c r="B99" s="123"/>
      <c r="C99" s="20" t="s">
        <v>327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ht="34.5" thickBot="1" x14ac:dyDescent="0.25">
      <c r="A100" s="41">
        <v>44593</v>
      </c>
      <c r="B100" s="9" t="s">
        <v>335</v>
      </c>
      <c r="C100" s="5" t="s">
        <v>291</v>
      </c>
      <c r="D100" s="5" t="s">
        <v>291</v>
      </c>
      <c r="E100" s="5" t="s">
        <v>291</v>
      </c>
      <c r="F100" s="5" t="s">
        <v>291</v>
      </c>
      <c r="G100" s="5" t="s">
        <v>291</v>
      </c>
      <c r="H100" s="5" t="s">
        <v>291</v>
      </c>
      <c r="I100" s="5" t="s">
        <v>291</v>
      </c>
      <c r="J100" s="5" t="s">
        <v>291</v>
      </c>
      <c r="K100" s="5" t="s">
        <v>291</v>
      </c>
      <c r="L100" s="5" t="s">
        <v>291</v>
      </c>
      <c r="M100" s="5" t="s">
        <v>291</v>
      </c>
      <c r="N100" s="5" t="s">
        <v>291</v>
      </c>
      <c r="O100" s="5" t="s">
        <v>291</v>
      </c>
    </row>
    <row r="101" spans="1:15" ht="19.5" customHeight="1" thickBot="1" x14ac:dyDescent="0.25">
      <c r="A101" s="124">
        <v>36923</v>
      </c>
      <c r="B101" s="121" t="s">
        <v>293</v>
      </c>
      <c r="C101" s="20" t="s">
        <v>294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ht="12.75" thickBot="1" x14ac:dyDescent="0.25">
      <c r="A102" s="126"/>
      <c r="B102" s="123"/>
      <c r="C102" s="20" t="s">
        <v>295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1:15" ht="12.75" thickBot="1" x14ac:dyDescent="0.25">
      <c r="A103" s="60" t="s">
        <v>336</v>
      </c>
      <c r="B103" s="121" t="s">
        <v>297</v>
      </c>
      <c r="C103" s="20" t="s">
        <v>294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ht="12.75" thickBot="1" x14ac:dyDescent="0.25">
      <c r="A104" s="62"/>
      <c r="B104" s="123"/>
      <c r="C104" s="20" t="s">
        <v>295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ht="12.75" thickBot="1" x14ac:dyDescent="0.25">
      <c r="A105" s="60" t="s">
        <v>337</v>
      </c>
      <c r="B105" s="121" t="s">
        <v>299</v>
      </c>
      <c r="C105" s="20" t="s">
        <v>294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1:15" ht="12.75" thickBot="1" x14ac:dyDescent="0.25">
      <c r="A106" s="62"/>
      <c r="B106" s="123"/>
      <c r="C106" s="20" t="s">
        <v>295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spans="1:15" ht="12.75" thickBot="1" x14ac:dyDescent="0.25">
      <c r="A107" s="60" t="s">
        <v>338</v>
      </c>
      <c r="B107" s="121" t="s">
        <v>301</v>
      </c>
      <c r="C107" s="20" t="s">
        <v>294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1:15" ht="12.75" thickBot="1" x14ac:dyDescent="0.25">
      <c r="A108" s="62"/>
      <c r="B108" s="123"/>
      <c r="C108" s="20" t="s">
        <v>295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1:15" ht="12.75" thickBot="1" x14ac:dyDescent="0.25">
      <c r="A109" s="60" t="s">
        <v>339</v>
      </c>
      <c r="B109" s="121" t="s">
        <v>303</v>
      </c>
      <c r="C109" s="20" t="s">
        <v>294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5" ht="12.75" thickBot="1" x14ac:dyDescent="0.25">
      <c r="A110" s="62"/>
      <c r="B110" s="123"/>
      <c r="C110" s="20" t="s">
        <v>295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spans="1:15" ht="21" customHeight="1" thickBot="1" x14ac:dyDescent="0.25">
      <c r="A111" s="124">
        <v>37288</v>
      </c>
      <c r="B111" s="121" t="s">
        <v>304</v>
      </c>
      <c r="C111" s="20" t="s">
        <v>294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1:15" ht="12.75" thickBot="1" x14ac:dyDescent="0.25">
      <c r="A112" s="126"/>
      <c r="B112" s="123"/>
      <c r="C112" s="20" t="s">
        <v>295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1:15" ht="12.75" thickBot="1" x14ac:dyDescent="0.25">
      <c r="A113" s="60" t="s">
        <v>340</v>
      </c>
      <c r="B113" s="121" t="s">
        <v>297</v>
      </c>
      <c r="C113" s="20" t="s">
        <v>294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1:15" ht="12.75" thickBot="1" x14ac:dyDescent="0.25">
      <c r="A114" s="62"/>
      <c r="B114" s="123"/>
      <c r="C114" s="20" t="s">
        <v>295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1:15" ht="12.75" thickBot="1" x14ac:dyDescent="0.25">
      <c r="A115" s="60" t="s">
        <v>341</v>
      </c>
      <c r="B115" s="121" t="s">
        <v>299</v>
      </c>
      <c r="C115" s="20" t="s">
        <v>294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spans="1:15" ht="12.75" thickBot="1" x14ac:dyDescent="0.25">
      <c r="A116" s="62"/>
      <c r="B116" s="123"/>
      <c r="C116" s="20" t="s">
        <v>295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1:15" ht="12.75" thickBot="1" x14ac:dyDescent="0.25">
      <c r="A117" s="60" t="s">
        <v>342</v>
      </c>
      <c r="B117" s="121" t="s">
        <v>301</v>
      </c>
      <c r="C117" s="20" t="s">
        <v>294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1:15" ht="12.75" thickBot="1" x14ac:dyDescent="0.25">
      <c r="A118" s="62"/>
      <c r="B118" s="123"/>
      <c r="C118" s="20" t="s">
        <v>295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1:15" ht="12.75" thickBot="1" x14ac:dyDescent="0.25">
      <c r="A119" s="60" t="s">
        <v>343</v>
      </c>
      <c r="B119" s="121" t="s">
        <v>303</v>
      </c>
      <c r="C119" s="20" t="s">
        <v>294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1:15" ht="12.75" thickBot="1" x14ac:dyDescent="0.25">
      <c r="A120" s="62"/>
      <c r="B120" s="123"/>
      <c r="C120" s="20" t="s">
        <v>295</v>
      </c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1:15" ht="18" customHeight="1" thickBot="1" x14ac:dyDescent="0.25">
      <c r="A121" s="124">
        <v>37653</v>
      </c>
      <c r="B121" s="121" t="s">
        <v>309</v>
      </c>
      <c r="C121" s="20" t="s">
        <v>294</v>
      </c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1:15" ht="12.75" thickBot="1" x14ac:dyDescent="0.25">
      <c r="A122" s="126"/>
      <c r="B122" s="123"/>
      <c r="C122" s="20" t="s">
        <v>295</v>
      </c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5" ht="12.75" thickBot="1" x14ac:dyDescent="0.25">
      <c r="A123" s="60" t="s">
        <v>344</v>
      </c>
      <c r="B123" s="121" t="s">
        <v>297</v>
      </c>
      <c r="C123" s="20" t="s">
        <v>294</v>
      </c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1:15" ht="12.75" thickBot="1" x14ac:dyDescent="0.25">
      <c r="A124" s="62"/>
      <c r="B124" s="123"/>
      <c r="C124" s="20" t="s">
        <v>295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1:15" ht="12.75" thickBot="1" x14ac:dyDescent="0.25">
      <c r="A125" s="60" t="s">
        <v>345</v>
      </c>
      <c r="B125" s="121" t="s">
        <v>299</v>
      </c>
      <c r="C125" s="20" t="s">
        <v>294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1:15" ht="12.75" thickBot="1" x14ac:dyDescent="0.25">
      <c r="A126" s="62"/>
      <c r="B126" s="123"/>
      <c r="C126" s="20" t="s">
        <v>295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1:15" ht="12.75" thickBot="1" x14ac:dyDescent="0.25">
      <c r="A127" s="60" t="s">
        <v>346</v>
      </c>
      <c r="B127" s="121" t="s">
        <v>301</v>
      </c>
      <c r="C127" s="20" t="s">
        <v>294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1:15" ht="12.75" thickBot="1" x14ac:dyDescent="0.25">
      <c r="A128" s="62"/>
      <c r="B128" s="123"/>
      <c r="C128" s="20" t="s">
        <v>295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1:15" ht="12.75" thickBot="1" x14ac:dyDescent="0.25">
      <c r="A129" s="60" t="s">
        <v>347</v>
      </c>
      <c r="B129" s="121" t="s">
        <v>303</v>
      </c>
      <c r="C129" s="20" t="s">
        <v>294</v>
      </c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1:15" ht="12.75" thickBot="1" x14ac:dyDescent="0.25">
      <c r="A130" s="62"/>
      <c r="B130" s="123"/>
      <c r="C130" s="20" t="s">
        <v>295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1:15" ht="34.5" thickBot="1" x14ac:dyDescent="0.25">
      <c r="A131" s="30">
        <v>38018</v>
      </c>
      <c r="B131" s="9" t="s">
        <v>314</v>
      </c>
      <c r="C131" s="5" t="s">
        <v>315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1:15" ht="23.25" thickBot="1" x14ac:dyDescent="0.25">
      <c r="A132" s="6" t="s">
        <v>348</v>
      </c>
      <c r="B132" s="9" t="s">
        <v>317</v>
      </c>
      <c r="C132" s="5" t="s">
        <v>315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1:15" ht="23.25" thickBot="1" x14ac:dyDescent="0.25">
      <c r="A133" s="6" t="s">
        <v>349</v>
      </c>
      <c r="B133" s="9" t="s">
        <v>319</v>
      </c>
      <c r="C133" s="5" t="s">
        <v>315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1:15" ht="23.25" thickBot="1" x14ac:dyDescent="0.25">
      <c r="A134" s="6" t="s">
        <v>350</v>
      </c>
      <c r="B134" s="9" t="s">
        <v>321</v>
      </c>
      <c r="C134" s="5" t="s">
        <v>315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1:15" ht="23.25" thickBot="1" x14ac:dyDescent="0.25">
      <c r="A135" s="6" t="s">
        <v>351</v>
      </c>
      <c r="B135" s="9" t="s">
        <v>323</v>
      </c>
      <c r="C135" s="5" t="s">
        <v>315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1:15" ht="12.75" thickBot="1" x14ac:dyDescent="0.25">
      <c r="A136" s="124">
        <v>38384</v>
      </c>
      <c r="B136" s="121" t="s">
        <v>324</v>
      </c>
      <c r="C136" s="5" t="s">
        <v>156</v>
      </c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1:15" ht="12.75" thickBot="1" x14ac:dyDescent="0.25">
      <c r="A137" s="125"/>
      <c r="B137" s="122"/>
      <c r="C137" s="5" t="s">
        <v>325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1:15" ht="12.75" thickBot="1" x14ac:dyDescent="0.25">
      <c r="A138" s="125"/>
      <c r="B138" s="122"/>
      <c r="C138" s="5" t="s">
        <v>326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1:15" ht="12.75" thickBot="1" x14ac:dyDescent="0.25">
      <c r="A139" s="126"/>
      <c r="B139" s="123"/>
      <c r="C139" s="5" t="s">
        <v>157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1:15" ht="12.75" thickBot="1" x14ac:dyDescent="0.25">
      <c r="A140" s="60" t="s">
        <v>352</v>
      </c>
      <c r="B140" s="121" t="s">
        <v>299</v>
      </c>
      <c r="C140" s="5" t="s">
        <v>156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1:15" ht="12.75" thickBot="1" x14ac:dyDescent="0.25">
      <c r="A141" s="61"/>
      <c r="B141" s="122"/>
      <c r="C141" s="5" t="s">
        <v>325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1:15" ht="12.75" thickBot="1" x14ac:dyDescent="0.25">
      <c r="A142" s="61"/>
      <c r="B142" s="122"/>
      <c r="C142" s="5" t="s">
        <v>326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1:15" ht="12.75" thickBot="1" x14ac:dyDescent="0.25">
      <c r="A143" s="62"/>
      <c r="B143" s="123"/>
      <c r="C143" s="20" t="s">
        <v>327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1:15" ht="12.75" thickBot="1" x14ac:dyDescent="0.25">
      <c r="A144" s="60" t="s">
        <v>353</v>
      </c>
      <c r="B144" s="121" t="s">
        <v>301</v>
      </c>
      <c r="C144" s="5" t="s">
        <v>156</v>
      </c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1:15" ht="12.75" thickBot="1" x14ac:dyDescent="0.25">
      <c r="A145" s="61"/>
      <c r="B145" s="122"/>
      <c r="C145" s="5" t="s">
        <v>325</v>
      </c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1:15" ht="12.75" thickBot="1" x14ac:dyDescent="0.25">
      <c r="A146" s="61"/>
      <c r="B146" s="122"/>
      <c r="C146" s="5" t="s">
        <v>326</v>
      </c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1:15" ht="12.75" thickBot="1" x14ac:dyDescent="0.25">
      <c r="A147" s="62"/>
      <c r="B147" s="123"/>
      <c r="C147" s="20" t="s">
        <v>327</v>
      </c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1:15" ht="12.75" thickBot="1" x14ac:dyDescent="0.25">
      <c r="A148" s="60" t="s">
        <v>354</v>
      </c>
      <c r="B148" s="121" t="s">
        <v>303</v>
      </c>
      <c r="C148" s="5" t="s">
        <v>156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ht="12.75" thickBot="1" x14ac:dyDescent="0.25">
      <c r="A149" s="61"/>
      <c r="B149" s="122"/>
      <c r="C149" s="5" t="s">
        <v>325</v>
      </c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ht="12.75" thickBot="1" x14ac:dyDescent="0.25">
      <c r="A150" s="61"/>
      <c r="B150" s="122"/>
      <c r="C150" s="5" t="s">
        <v>326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1:15" ht="12.75" thickBot="1" x14ac:dyDescent="0.25">
      <c r="A151" s="62"/>
      <c r="B151" s="123"/>
      <c r="C151" s="20" t="s">
        <v>327</v>
      </c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1:15" ht="12.75" thickBot="1" x14ac:dyDescent="0.25">
      <c r="A152" s="124">
        <v>38749</v>
      </c>
      <c r="B152" s="121" t="s">
        <v>331</v>
      </c>
      <c r="C152" s="5" t="s">
        <v>156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1:15" ht="12.75" thickBot="1" x14ac:dyDescent="0.25">
      <c r="A153" s="125"/>
      <c r="B153" s="122"/>
      <c r="C153" s="5" t="s">
        <v>325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1:15" ht="12.75" thickBot="1" x14ac:dyDescent="0.25">
      <c r="A154" s="125"/>
      <c r="B154" s="122"/>
      <c r="C154" s="5" t="s">
        <v>326</v>
      </c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1:15" ht="12.75" thickBot="1" x14ac:dyDescent="0.25">
      <c r="A155" s="126"/>
      <c r="B155" s="123"/>
      <c r="C155" s="20" t="s">
        <v>327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1:15" ht="12.75" thickBot="1" x14ac:dyDescent="0.25">
      <c r="A156" s="60" t="s">
        <v>355</v>
      </c>
      <c r="B156" s="121" t="s">
        <v>299</v>
      </c>
      <c r="C156" s="5" t="s">
        <v>156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1:15" ht="12.75" thickBot="1" x14ac:dyDescent="0.25">
      <c r="A157" s="61"/>
      <c r="B157" s="122"/>
      <c r="C157" s="5" t="s">
        <v>325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1:15" ht="12.75" thickBot="1" x14ac:dyDescent="0.25">
      <c r="A158" s="61"/>
      <c r="B158" s="122"/>
      <c r="C158" s="5" t="s">
        <v>326</v>
      </c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1:15" ht="12.75" thickBot="1" x14ac:dyDescent="0.25">
      <c r="A159" s="62"/>
      <c r="B159" s="123"/>
      <c r="C159" s="20" t="s">
        <v>327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1:15" ht="12.75" thickBot="1" x14ac:dyDescent="0.25">
      <c r="A160" s="60" t="s">
        <v>356</v>
      </c>
      <c r="B160" s="121" t="s">
        <v>301</v>
      </c>
      <c r="C160" s="5" t="s">
        <v>156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1:15" ht="12.75" thickBot="1" x14ac:dyDescent="0.25">
      <c r="A161" s="61"/>
      <c r="B161" s="122"/>
      <c r="C161" s="5" t="s">
        <v>325</v>
      </c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1:15" ht="12.75" thickBot="1" x14ac:dyDescent="0.25">
      <c r="A162" s="61"/>
      <c r="B162" s="122"/>
      <c r="C162" s="5" t="s">
        <v>326</v>
      </c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1:15" ht="12.75" thickBot="1" x14ac:dyDescent="0.25">
      <c r="A163" s="62"/>
      <c r="B163" s="123"/>
      <c r="C163" s="20" t="s">
        <v>327</v>
      </c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1:15" ht="12.75" thickBot="1" x14ac:dyDescent="0.25">
      <c r="A164" s="60" t="s">
        <v>357</v>
      </c>
      <c r="B164" s="121" t="s">
        <v>303</v>
      </c>
      <c r="C164" s="5" t="s">
        <v>156</v>
      </c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1:15" ht="12.75" thickBot="1" x14ac:dyDescent="0.25">
      <c r="A165" s="61"/>
      <c r="B165" s="122"/>
      <c r="C165" s="5" t="s">
        <v>325</v>
      </c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1:15" ht="12.75" thickBot="1" x14ac:dyDescent="0.25">
      <c r="A166" s="61"/>
      <c r="B166" s="122"/>
      <c r="C166" s="5" t="s">
        <v>326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1:15" ht="12.75" thickBot="1" x14ac:dyDescent="0.25">
      <c r="A167" s="62"/>
      <c r="B167" s="123"/>
      <c r="C167" s="20" t="s">
        <v>327</v>
      </c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1:15" ht="12.75" thickBot="1" x14ac:dyDescent="0.25">
      <c r="A168" s="6">
        <v>2</v>
      </c>
      <c r="B168" s="5" t="s">
        <v>289</v>
      </c>
      <c r="C168" s="5" t="s">
        <v>291</v>
      </c>
      <c r="D168" s="5" t="s">
        <v>291</v>
      </c>
      <c r="E168" s="5" t="s">
        <v>291</v>
      </c>
      <c r="F168" s="5" t="s">
        <v>291</v>
      </c>
      <c r="G168" s="5" t="s">
        <v>291</v>
      </c>
      <c r="H168" s="5" t="s">
        <v>291</v>
      </c>
      <c r="I168" s="5" t="s">
        <v>291</v>
      </c>
      <c r="J168" s="5" t="s">
        <v>291</v>
      </c>
      <c r="K168" s="5" t="s">
        <v>291</v>
      </c>
      <c r="L168" s="5" t="s">
        <v>291</v>
      </c>
      <c r="M168" s="5" t="s">
        <v>291</v>
      </c>
      <c r="N168" s="5" t="s">
        <v>291</v>
      </c>
      <c r="O168" s="5" t="s">
        <v>291</v>
      </c>
    </row>
    <row r="169" spans="1:15" ht="12.75" thickBot="1" x14ac:dyDescent="0.25">
      <c r="A169" s="43" t="s">
        <v>358</v>
      </c>
      <c r="B169" s="20" t="s">
        <v>358</v>
      </c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1:15" x14ac:dyDescent="0.2">
      <c r="A170" s="1"/>
    </row>
    <row r="171" spans="1:15" ht="13.5" x14ac:dyDescent="0.2">
      <c r="A171" s="120" t="s">
        <v>359</v>
      </c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</row>
    <row r="172" spans="1:15" ht="13.5" x14ac:dyDescent="0.2">
      <c r="A172" s="120" t="s">
        <v>360</v>
      </c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</row>
    <row r="173" spans="1:15" ht="13.5" x14ac:dyDescent="0.2">
      <c r="A173" s="120" t="s">
        <v>361</v>
      </c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</row>
    <row r="174" spans="1:15" ht="13.5" x14ac:dyDescent="0.2">
      <c r="A174" s="120" t="s">
        <v>362</v>
      </c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</row>
    <row r="175" spans="1:15" ht="13.5" x14ac:dyDescent="0.2">
      <c r="A175" s="120" t="s">
        <v>363</v>
      </c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</row>
    <row r="176" spans="1:15" ht="13.5" x14ac:dyDescent="0.2">
      <c r="A176" s="120" t="s">
        <v>364</v>
      </c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</row>
    <row r="177" spans="1:15" ht="13.5" x14ac:dyDescent="0.2">
      <c r="A177" s="120" t="s">
        <v>365</v>
      </c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</row>
    <row r="178" spans="1:15" ht="13.5" x14ac:dyDescent="0.2">
      <c r="A178" s="120" t="s">
        <v>366</v>
      </c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</row>
    <row r="179" spans="1:15" ht="13.5" x14ac:dyDescent="0.2">
      <c r="A179" s="120" t="s">
        <v>367</v>
      </c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</row>
    <row r="180" spans="1:15" ht="13.5" x14ac:dyDescent="0.2">
      <c r="A180" s="120" t="s">
        <v>368</v>
      </c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</row>
  </sheetData>
  <mergeCells count="135">
    <mergeCell ref="J27:K27"/>
    <mergeCell ref="L27:M27"/>
    <mergeCell ref="N27:O27"/>
    <mergeCell ref="A32:A33"/>
    <mergeCell ref="B32:B33"/>
    <mergeCell ref="A34:A35"/>
    <mergeCell ref="B34:B35"/>
    <mergeCell ref="A27:A28"/>
    <mergeCell ref="A7:J7"/>
    <mergeCell ref="A8:J8"/>
    <mergeCell ref="A9:J9"/>
    <mergeCell ref="B27:B28"/>
    <mergeCell ref="C27:C28"/>
    <mergeCell ref="D27:F27"/>
    <mergeCell ref="A14:J14"/>
    <mergeCell ref="G27:G28"/>
    <mergeCell ref="H27:I27"/>
    <mergeCell ref="A22:H22"/>
    <mergeCell ref="A23:B23"/>
    <mergeCell ref="C23:H23"/>
    <mergeCell ref="A24:H24"/>
    <mergeCell ref="A25:H25"/>
    <mergeCell ref="F46:F47"/>
    <mergeCell ref="G46:G47"/>
    <mergeCell ref="H46:H47"/>
    <mergeCell ref="A42:A43"/>
    <mergeCell ref="B42:B43"/>
    <mergeCell ref="A44:A45"/>
    <mergeCell ref="B44:B45"/>
    <mergeCell ref="A46:A48"/>
    <mergeCell ref="A40:A41"/>
    <mergeCell ref="B40:B41"/>
    <mergeCell ref="C46:C47"/>
    <mergeCell ref="A36:A37"/>
    <mergeCell ref="B36:B37"/>
    <mergeCell ref="A38:A39"/>
    <mergeCell ref="B38:B39"/>
    <mergeCell ref="D46:D47"/>
    <mergeCell ref="E46:E47"/>
    <mergeCell ref="A61:A62"/>
    <mergeCell ref="B61:B62"/>
    <mergeCell ref="B46:B48"/>
    <mergeCell ref="A49:A50"/>
    <mergeCell ref="B49:B50"/>
    <mergeCell ref="A51:A52"/>
    <mergeCell ref="B51:B52"/>
    <mergeCell ref="A53:A54"/>
    <mergeCell ref="B53:B54"/>
    <mergeCell ref="B105:B106"/>
    <mergeCell ref="A107:A108"/>
    <mergeCell ref="B107:B108"/>
    <mergeCell ref="A109:A110"/>
    <mergeCell ref="B109:B110"/>
    <mergeCell ref="A72:A75"/>
    <mergeCell ref="B72:B75"/>
    <mergeCell ref="A55:A56"/>
    <mergeCell ref="B55:B56"/>
    <mergeCell ref="A57:A58"/>
    <mergeCell ref="B57:B58"/>
    <mergeCell ref="A59:A60"/>
    <mergeCell ref="B59:B60"/>
    <mergeCell ref="A68:A71"/>
    <mergeCell ref="B68:B71"/>
    <mergeCell ref="B119:B120"/>
    <mergeCell ref="A121:A122"/>
    <mergeCell ref="B121:B122"/>
    <mergeCell ref="A123:A124"/>
    <mergeCell ref="B123:B124"/>
    <mergeCell ref="A111:A112"/>
    <mergeCell ref="B111:B112"/>
    <mergeCell ref="A76:A79"/>
    <mergeCell ref="B76:B79"/>
    <mergeCell ref="A80:A83"/>
    <mergeCell ref="B80:B83"/>
    <mergeCell ref="A84:A87"/>
    <mergeCell ref="B84:B87"/>
    <mergeCell ref="A88:A91"/>
    <mergeCell ref="B88:B91"/>
    <mergeCell ref="A92:A95"/>
    <mergeCell ref="B92:B95"/>
    <mergeCell ref="A96:A99"/>
    <mergeCell ref="B96:B99"/>
    <mergeCell ref="A101:A102"/>
    <mergeCell ref="B101:B102"/>
    <mergeCell ref="A103:A104"/>
    <mergeCell ref="B103:B104"/>
    <mergeCell ref="A105:A106"/>
    <mergeCell ref="A178:O178"/>
    <mergeCell ref="A179:O179"/>
    <mergeCell ref="A180:O180"/>
    <mergeCell ref="A12:J12"/>
    <mergeCell ref="A13:J13"/>
    <mergeCell ref="E16:H16"/>
    <mergeCell ref="A17:H17"/>
    <mergeCell ref="A18:H18"/>
    <mergeCell ref="A20:D20"/>
    <mergeCell ref="A171:O171"/>
    <mergeCell ref="A172:O172"/>
    <mergeCell ref="A173:O173"/>
    <mergeCell ref="A174:O174"/>
    <mergeCell ref="A175:O175"/>
    <mergeCell ref="A176:O176"/>
    <mergeCell ref="A160:A163"/>
    <mergeCell ref="B160:B163"/>
    <mergeCell ref="A164:A167"/>
    <mergeCell ref="B164:B167"/>
    <mergeCell ref="A148:A151"/>
    <mergeCell ref="B148:B151"/>
    <mergeCell ref="A152:A155"/>
    <mergeCell ref="B152:B155"/>
    <mergeCell ref="A156:A159"/>
    <mergeCell ref="P6:R6"/>
    <mergeCell ref="P7:R7"/>
    <mergeCell ref="P8:R8"/>
    <mergeCell ref="A177:O177"/>
    <mergeCell ref="B156:B159"/>
    <mergeCell ref="A125:A126"/>
    <mergeCell ref="B125:B126"/>
    <mergeCell ref="A127:A128"/>
    <mergeCell ref="B127:B128"/>
    <mergeCell ref="A129:A130"/>
    <mergeCell ref="B129:B130"/>
    <mergeCell ref="A136:A139"/>
    <mergeCell ref="B136:B139"/>
    <mergeCell ref="A140:A143"/>
    <mergeCell ref="B140:B143"/>
    <mergeCell ref="A144:A147"/>
    <mergeCell ref="B144:B147"/>
    <mergeCell ref="A113:A114"/>
    <mergeCell ref="B113:B114"/>
    <mergeCell ref="A115:A116"/>
    <mergeCell ref="B115:B116"/>
    <mergeCell ref="A117:A118"/>
    <mergeCell ref="B117:B118"/>
    <mergeCell ref="A119:A120"/>
  </mergeCells>
  <hyperlinks>
    <hyperlink ref="C30" r:id="rId1" display="C:\Users\shigaevoe\Desktop\инвестиции\l Par4041"/>
    <hyperlink ref="C32" r:id="rId2" display="C:\Users\shigaevoe\Desktop\инвестиции\l Par4038"/>
    <hyperlink ref="C33" r:id="rId3" display="C:\Users\shigaevoe\Desktop\инвестиции\l Par4040"/>
    <hyperlink ref="C34" r:id="rId4" display="C:\Users\shigaevoe\Desktop\инвестиции\l Par4038"/>
    <hyperlink ref="C35" r:id="rId5" display="C:\Users\shigaevoe\Desktop\инвестиции\l Par4040"/>
    <hyperlink ref="C36" r:id="rId6" display="C:\Users\shigaevoe\Desktop\инвестиции\l Par4038"/>
    <hyperlink ref="C37" r:id="rId7" display="C:\Users\shigaevoe\Desktop\инвестиции\l Par4040"/>
    <hyperlink ref="C38" r:id="rId8" display="C:\Users\shigaevoe\Desktop\инвестиции\l Par4038"/>
    <hyperlink ref="C39" r:id="rId9" display="C:\Users\shigaevoe\Desktop\инвестиции\l Par4040"/>
    <hyperlink ref="C40" r:id="rId10" display="C:\Users\shigaevoe\Desktop\инвестиции\l Par4038"/>
    <hyperlink ref="C41" r:id="rId11" display="C:\Users\shigaevoe\Desktop\инвестиции\l Par4040"/>
    <hyperlink ref="C42" r:id="rId12" display="C:\Users\shigaevoe\Desktop\инвестиции\l Par4038"/>
    <hyperlink ref="C43" r:id="rId13" display="C:\Users\shigaevoe\Desktop\инвестиции\l Par4040"/>
    <hyperlink ref="C44" r:id="rId14" display="C:\Users\shigaevoe\Desktop\инвестиции\l Par4038"/>
    <hyperlink ref="C45" r:id="rId15" display="C:\Users\shigaevoe\Desktop\инвестиции\l Par4040"/>
    <hyperlink ref="C46" r:id="rId16" display="C:\Users\shigaevoe\Desktop\инвестиции\l Par4038"/>
    <hyperlink ref="C48" r:id="rId17" display="C:\Users\shigaevoe\Desktop\инвестиции\l Par4040"/>
    <hyperlink ref="C49" r:id="rId18" display="C:\Users\shigaevoe\Desktop\инвестиции\l Par4038"/>
    <hyperlink ref="C50" r:id="rId19" display="C:\Users\shigaevoe\Desktop\инвестиции\l Par4040"/>
    <hyperlink ref="C51" r:id="rId20" display="C:\Users\shigaevoe\Desktop\инвестиции\l Par4038"/>
    <hyperlink ref="C52" r:id="rId21" display="C:\Users\shigaevoe\Desktop\инвестиции\l Par4040"/>
    <hyperlink ref="C53" r:id="rId22" display="C:\Users\shigaevoe\Desktop\инвестиции\l Par4038"/>
    <hyperlink ref="C54" r:id="rId23" display="C:\Users\shigaevoe\Desktop\инвестиции\l Par4040"/>
    <hyperlink ref="C55" r:id="rId24" display="C:\Users\shigaevoe\Desktop\инвестиции\l Par4038"/>
    <hyperlink ref="C56" r:id="rId25" display="C:\Users\shigaevoe\Desktop\инвестиции\l Par4040"/>
    <hyperlink ref="C57" r:id="rId26" display="C:\Users\shigaevoe\Desktop\инвестиции\l Par4038"/>
    <hyperlink ref="C58" r:id="rId27" display="C:\Users\shigaevoe\Desktop\инвестиции\l Par4040"/>
    <hyperlink ref="C59" r:id="rId28" display="C:\Users\shigaevoe\Desktop\инвестиции\l Par4038"/>
    <hyperlink ref="C60" r:id="rId29" display="C:\Users\shigaevoe\Desktop\инвестиции\l Par4040"/>
    <hyperlink ref="C61" r:id="rId30" display="C:\Users\shigaevoe\Desktop\инвестиции\l Par4038"/>
    <hyperlink ref="C62" r:id="rId31" display="C:\Users\shigaevoe\Desktop\инвестиции\l Par4040"/>
    <hyperlink ref="C71" r:id="rId32" display="C:\Users\shigaevoe\Desktop\инвестиции\l Par4045"/>
    <hyperlink ref="C75" r:id="rId33" display="C:\Users\shigaevoe\Desktop\инвестиции\l Par4045"/>
    <hyperlink ref="C79" r:id="rId34" display="C:\Users\shigaevoe\Desktop\инвестиции\l Par4045"/>
    <hyperlink ref="C83" r:id="rId35" display="C:\Users\shigaevoe\Desktop\инвестиции\l Par4045"/>
    <hyperlink ref="C87" r:id="rId36" display="C:\Users\shigaevoe\Desktop\инвестиции\l Par4045"/>
    <hyperlink ref="C95" r:id="rId37" display="C:\Users\shigaevoe\Desktop\инвестиции\l Par4045"/>
    <hyperlink ref="C99" r:id="rId38" display="C:\Users\shigaevoe\Desktop\инвестиции\l Par4045"/>
    <hyperlink ref="C101" r:id="rId39" display="C:\Users\shigaevoe\Desktop\инвестиции\l Par4038"/>
    <hyperlink ref="C102" r:id="rId40" display="C:\Users\shigaevoe\Desktop\инвестиции\l Par4040"/>
    <hyperlink ref="C103" r:id="rId41" display="C:\Users\shigaevoe\Desktop\инвестиции\l Par4038"/>
    <hyperlink ref="C104" r:id="rId42" display="C:\Users\shigaevoe\Desktop\инвестиции\l Par4040"/>
    <hyperlink ref="C105" r:id="rId43" display="C:\Users\shigaevoe\Desktop\инвестиции\l Par4038"/>
    <hyperlink ref="C106" r:id="rId44" display="C:\Users\shigaevoe\Desktop\инвестиции\l Par4040"/>
    <hyperlink ref="C107" r:id="rId45" display="C:\Users\shigaevoe\Desktop\инвестиции\l Par4038"/>
    <hyperlink ref="C108" r:id="rId46" display="C:\Users\shigaevoe\Desktop\инвестиции\l Par4040"/>
    <hyperlink ref="C109" r:id="rId47" display="C:\Users\shigaevoe\Desktop\инвестиции\l Par4038"/>
    <hyperlink ref="C110" r:id="rId48" display="C:\Users\shigaevoe\Desktop\инвестиции\l Par4040"/>
    <hyperlink ref="C111" r:id="rId49" display="C:\Users\shigaevoe\Desktop\инвестиции\l Par4038"/>
    <hyperlink ref="C112" r:id="rId50" display="C:\Users\shigaevoe\Desktop\инвестиции\l Par4040"/>
    <hyperlink ref="C113" r:id="rId51" display="C:\Users\shigaevoe\Desktop\инвестиции\l Par4038"/>
    <hyperlink ref="C114" r:id="rId52" display="C:\Users\shigaevoe\Desktop\инвестиции\l Par4040"/>
    <hyperlink ref="C115" r:id="rId53" display="C:\Users\shigaevoe\Desktop\инвестиции\l Par4038"/>
    <hyperlink ref="C116" r:id="rId54" display="C:\Users\shigaevoe\Desktop\инвестиции\l Par4040"/>
    <hyperlink ref="C117" r:id="rId55" display="C:\Users\shigaevoe\Desktop\инвестиции\l Par4038"/>
    <hyperlink ref="C118" r:id="rId56" display="C:\Users\shigaevoe\Desktop\инвестиции\l Par4040"/>
    <hyperlink ref="C119" r:id="rId57" display="C:\Users\shigaevoe\Desktop\инвестиции\l Par4038"/>
    <hyperlink ref="C120" r:id="rId58" display="C:\Users\shigaevoe\Desktop\инвестиции\l Par4040"/>
    <hyperlink ref="C121" r:id="rId59" display="C:\Users\shigaevoe\Desktop\инвестиции\l Par4038"/>
    <hyperlink ref="C122" r:id="rId60" display="C:\Users\shigaevoe\Desktop\инвестиции\l Par4040"/>
    <hyperlink ref="C123" r:id="rId61" display="C:\Users\shigaevoe\Desktop\инвестиции\l Par4038"/>
    <hyperlink ref="C124" r:id="rId62" display="C:\Users\shigaevoe\Desktop\инвестиции\l Par4040"/>
    <hyperlink ref="C125" r:id="rId63" display="C:\Users\shigaevoe\Desktop\инвестиции\l Par4038"/>
    <hyperlink ref="C126" r:id="rId64" display="C:\Users\shigaevoe\Desktop\инвестиции\l Par4040"/>
    <hyperlink ref="C127" r:id="rId65" display="C:\Users\shigaevoe\Desktop\инвестиции\l Par4038"/>
    <hyperlink ref="C128" r:id="rId66" display="C:\Users\shigaevoe\Desktop\инвестиции\l Par4040"/>
    <hyperlink ref="C129" r:id="rId67" display="C:\Users\shigaevoe\Desktop\инвестиции\l Par4038"/>
    <hyperlink ref="C130" r:id="rId68" display="C:\Users\shigaevoe\Desktop\инвестиции\l Par4040"/>
    <hyperlink ref="C143" r:id="rId69" display="C:\Users\shigaevoe\Desktop\инвестиции\l Par4045"/>
    <hyperlink ref="C147" r:id="rId70" display="C:\Users\shigaevoe\Desktop\инвестиции\l Par4045"/>
    <hyperlink ref="C151" r:id="rId71" display="C:\Users\shigaevoe\Desktop\инвестиции\l Par4045"/>
    <hyperlink ref="C155" r:id="rId72" display="C:\Users\shigaevoe\Desktop\инвестиции\l Par4045"/>
    <hyperlink ref="C159" r:id="rId73" display="C:\Users\shigaevoe\Desktop\инвестиции\l Par4045"/>
    <hyperlink ref="C163" r:id="rId74" display="C:\Users\shigaevoe\Desktop\инвестиции\l Par4045"/>
    <hyperlink ref="C167" r:id="rId75" display="C:\Users\shigaevoe\Desktop\инвестиции\l Par4045"/>
    <hyperlink ref="A169" r:id="rId76" display="C:\Users\shigaevoe\Desktop\инвестиции\l Par4042"/>
    <hyperlink ref="B169" r:id="rId77" display="C:\Users\shigaevoe\Desktop\инвестиции\l Par4042"/>
  </hyperlinks>
  <printOptions horizontalCentered="1"/>
  <pageMargins left="0.11811023622047245" right="0.11811023622047245" top="0.74803149606299213" bottom="0.15748031496062992" header="0.31496062992125984" footer="0.31496062992125984"/>
  <pageSetup paperSize="8" orientation="landscape" r:id="rId7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workbookViewId="0">
      <selection activeCell="A12" sqref="A12:H13"/>
    </sheetView>
  </sheetViews>
  <sheetFormatPr defaultRowHeight="12" x14ac:dyDescent="0.2"/>
  <cols>
    <col min="2" max="2" width="80" customWidth="1"/>
    <col min="6" max="6" width="12.6640625" customWidth="1"/>
    <col min="7" max="7" width="12.83203125" customWidth="1"/>
    <col min="8" max="8" width="14" customWidth="1"/>
    <col min="9" max="9" width="15.6640625" customWidth="1"/>
  </cols>
  <sheetData>
    <row r="1" spans="1:16" x14ac:dyDescent="0.2">
      <c r="N1" s="75" t="s">
        <v>237</v>
      </c>
      <c r="O1" s="75"/>
      <c r="P1" s="75"/>
    </row>
    <row r="2" spans="1:16" x14ac:dyDescent="0.2">
      <c r="N2" s="75" t="s">
        <v>1</v>
      </c>
      <c r="O2" s="75"/>
      <c r="P2" s="75"/>
    </row>
    <row r="3" spans="1:16" x14ac:dyDescent="0.2">
      <c r="N3" s="75" t="s">
        <v>2</v>
      </c>
      <c r="O3" s="75"/>
      <c r="P3" s="75"/>
    </row>
    <row r="7" spans="1:16" ht="13.5" x14ac:dyDescent="0.2">
      <c r="A7" s="118" t="s">
        <v>369</v>
      </c>
      <c r="B7" s="118"/>
      <c r="C7" s="118"/>
      <c r="D7" s="118"/>
      <c r="E7" s="118"/>
      <c r="F7" s="118"/>
      <c r="G7" s="118"/>
      <c r="H7" s="118"/>
      <c r="I7" s="118"/>
      <c r="J7" s="118"/>
    </row>
    <row r="8" spans="1:16" ht="13.5" x14ac:dyDescent="0.2">
      <c r="A8" s="118" t="s">
        <v>370</v>
      </c>
      <c r="B8" s="118"/>
      <c r="C8" s="118"/>
      <c r="D8" s="118"/>
      <c r="E8" s="118"/>
      <c r="F8" s="118"/>
      <c r="G8" s="118"/>
      <c r="H8" s="118"/>
      <c r="I8" s="118"/>
      <c r="J8" s="118"/>
    </row>
    <row r="9" spans="1:16" ht="13.5" x14ac:dyDescent="0.2">
      <c r="A9" s="118" t="s">
        <v>405</v>
      </c>
      <c r="B9" s="118"/>
      <c r="C9" s="118"/>
      <c r="D9" s="118"/>
      <c r="E9" s="118"/>
      <c r="F9" s="118"/>
      <c r="G9" s="118"/>
      <c r="H9" s="118"/>
      <c r="I9" s="118"/>
      <c r="J9" s="118"/>
    </row>
    <row r="10" spans="1:16" ht="13.5" x14ac:dyDescent="0.2">
      <c r="A10" s="2"/>
    </row>
    <row r="11" spans="1:16" x14ac:dyDescent="0.2">
      <c r="A11" s="17" t="s">
        <v>29</v>
      </c>
      <c r="B11" s="17"/>
      <c r="C11" s="17"/>
      <c r="D11" s="17"/>
      <c r="E11" s="108" t="str">
        <f>ф11_2разделТехПрис!E16</f>
        <v>ООО Инжиниринговый центр "Сибирьэнергия"</v>
      </c>
      <c r="F11" s="108"/>
      <c r="G11" s="108"/>
      <c r="H11" s="108"/>
    </row>
    <row r="12" spans="1:16" x14ac:dyDescent="0.2">
      <c r="A12" s="127" t="s">
        <v>4</v>
      </c>
      <c r="B12" s="127"/>
      <c r="C12" s="127"/>
      <c r="D12" s="127"/>
      <c r="E12" s="127"/>
      <c r="F12" s="127"/>
      <c r="G12" s="127"/>
      <c r="H12" s="127"/>
    </row>
    <row r="13" spans="1:16" x14ac:dyDescent="0.2">
      <c r="A13" s="127" t="s">
        <v>5</v>
      </c>
      <c r="B13" s="127"/>
      <c r="C13" s="127"/>
      <c r="D13" s="127"/>
      <c r="E13" s="127"/>
      <c r="F13" s="127"/>
      <c r="G13" s="127"/>
      <c r="H13" s="127"/>
    </row>
    <row r="14" spans="1:16" ht="13.5" x14ac:dyDescent="0.2">
      <c r="A14" s="2"/>
    </row>
    <row r="15" spans="1:16" x14ac:dyDescent="0.2">
      <c r="A15" s="75" t="s">
        <v>31</v>
      </c>
      <c r="B15" s="75"/>
      <c r="C15" s="75"/>
      <c r="D15" s="75"/>
      <c r="E15" s="17"/>
      <c r="F15" s="18">
        <f>ф11_2разделТехПрис!F20</f>
        <v>2022</v>
      </c>
      <c r="G15" s="17" t="s">
        <v>32</v>
      </c>
      <c r="H15" s="17"/>
    </row>
    <row r="16" spans="1:16" ht="12.75" thickBot="1" x14ac:dyDescent="0.25">
      <c r="A16" s="1"/>
    </row>
    <row r="17" spans="1:9" ht="40.5" customHeight="1" thickBot="1" x14ac:dyDescent="0.25">
      <c r="A17" s="60" t="s">
        <v>277</v>
      </c>
      <c r="B17" s="60" t="s">
        <v>278</v>
      </c>
      <c r="C17" s="72" t="s">
        <v>371</v>
      </c>
      <c r="D17" s="115"/>
      <c r="E17" s="73"/>
      <c r="F17" s="93" t="s">
        <v>372</v>
      </c>
      <c r="G17" s="60" t="s">
        <v>373</v>
      </c>
      <c r="H17" s="60" t="s">
        <v>374</v>
      </c>
      <c r="I17" s="60" t="s">
        <v>375</v>
      </c>
    </row>
    <row r="18" spans="1:9" ht="39" customHeight="1" thickBot="1" x14ac:dyDescent="0.25">
      <c r="A18" s="62"/>
      <c r="B18" s="62"/>
      <c r="C18" s="20" t="s">
        <v>376</v>
      </c>
      <c r="D18" s="20" t="s">
        <v>377</v>
      </c>
      <c r="E18" s="20" t="s">
        <v>378</v>
      </c>
      <c r="F18" s="95"/>
      <c r="G18" s="62"/>
      <c r="H18" s="62"/>
      <c r="I18" s="62"/>
    </row>
    <row r="19" spans="1:9" ht="12.75" thickBot="1" x14ac:dyDescent="0.25">
      <c r="A19" s="6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</row>
    <row r="20" spans="1:9" ht="12.75" thickBot="1" x14ac:dyDescent="0.25">
      <c r="A20" s="6">
        <v>1</v>
      </c>
      <c r="B20" s="5" t="s">
        <v>289</v>
      </c>
      <c r="C20" s="20" t="s">
        <v>290</v>
      </c>
      <c r="D20" s="5" t="s">
        <v>291</v>
      </c>
      <c r="E20" s="5" t="s">
        <v>291</v>
      </c>
      <c r="F20" s="5" t="s">
        <v>291</v>
      </c>
      <c r="G20" s="5" t="s">
        <v>291</v>
      </c>
      <c r="H20" s="5" t="s">
        <v>291</v>
      </c>
      <c r="I20" s="5" t="s">
        <v>291</v>
      </c>
    </row>
    <row r="21" spans="1:9" ht="24" x14ac:dyDescent="0.2">
      <c r="A21" s="128">
        <v>44562</v>
      </c>
      <c r="B21" s="42" t="s">
        <v>379</v>
      </c>
      <c r="C21" s="121"/>
      <c r="D21" s="121"/>
      <c r="E21" s="121"/>
      <c r="F21" s="60" t="s">
        <v>381</v>
      </c>
      <c r="G21" s="60" t="s">
        <v>291</v>
      </c>
      <c r="H21" s="60" t="s">
        <v>291</v>
      </c>
      <c r="I21" s="121"/>
    </row>
    <row r="22" spans="1:9" ht="12.75" thickBot="1" x14ac:dyDescent="0.25">
      <c r="A22" s="129"/>
      <c r="B22" s="5" t="s">
        <v>380</v>
      </c>
      <c r="C22" s="123"/>
      <c r="D22" s="123"/>
      <c r="E22" s="123"/>
      <c r="F22" s="62"/>
      <c r="G22" s="62"/>
      <c r="H22" s="62"/>
      <c r="I22" s="123"/>
    </row>
    <row r="23" spans="1:9" ht="23.25" thickBot="1" x14ac:dyDescent="0.25">
      <c r="A23" s="30">
        <v>36892</v>
      </c>
      <c r="B23" s="5" t="s">
        <v>382</v>
      </c>
      <c r="C23" s="9"/>
      <c r="D23" s="9"/>
      <c r="E23" s="9"/>
      <c r="F23" s="5" t="s">
        <v>381</v>
      </c>
      <c r="G23" s="5" t="s">
        <v>383</v>
      </c>
      <c r="H23" s="9"/>
      <c r="I23" s="45" t="s">
        <v>384</v>
      </c>
    </row>
    <row r="24" spans="1:9" ht="23.25" thickBot="1" x14ac:dyDescent="0.25">
      <c r="A24" s="30">
        <v>37257</v>
      </c>
      <c r="B24" s="5" t="s">
        <v>385</v>
      </c>
      <c r="C24" s="9"/>
      <c r="D24" s="9"/>
      <c r="E24" s="9"/>
      <c r="F24" s="5" t="s">
        <v>381</v>
      </c>
      <c r="G24" s="5" t="s">
        <v>386</v>
      </c>
      <c r="H24" s="9"/>
      <c r="I24" s="45" t="s">
        <v>384</v>
      </c>
    </row>
    <row r="25" spans="1:9" ht="23.25" thickBot="1" x14ac:dyDescent="0.25">
      <c r="A25" s="30">
        <v>37622</v>
      </c>
      <c r="B25" s="5" t="s">
        <v>387</v>
      </c>
      <c r="C25" s="9"/>
      <c r="D25" s="9"/>
      <c r="E25" s="9"/>
      <c r="F25" s="5" t="s">
        <v>381</v>
      </c>
      <c r="G25" s="5" t="s">
        <v>388</v>
      </c>
      <c r="H25" s="9"/>
      <c r="I25" s="45" t="s">
        <v>384</v>
      </c>
    </row>
    <row r="26" spans="1:9" ht="34.5" thickBot="1" x14ac:dyDescent="0.25">
      <c r="A26" s="30">
        <v>37987</v>
      </c>
      <c r="B26" s="5" t="s">
        <v>389</v>
      </c>
      <c r="C26" s="9"/>
      <c r="D26" s="9"/>
      <c r="E26" s="9"/>
      <c r="F26" s="5" t="s">
        <v>381</v>
      </c>
      <c r="G26" s="5" t="s">
        <v>388</v>
      </c>
      <c r="H26" s="9"/>
      <c r="I26" s="45" t="s">
        <v>384</v>
      </c>
    </row>
    <row r="27" spans="1:9" ht="23.25" thickBot="1" x14ac:dyDescent="0.25">
      <c r="A27" s="30">
        <v>38353</v>
      </c>
      <c r="B27" s="5" t="s">
        <v>390</v>
      </c>
      <c r="C27" s="9"/>
      <c r="D27" s="9"/>
      <c r="E27" s="9"/>
      <c r="F27" s="5" t="s">
        <v>381</v>
      </c>
      <c r="G27" s="5" t="s">
        <v>388</v>
      </c>
      <c r="H27" s="9"/>
      <c r="I27" s="45" t="s">
        <v>384</v>
      </c>
    </row>
    <row r="28" spans="1:9" ht="24" x14ac:dyDescent="0.2">
      <c r="A28" s="128">
        <v>44593</v>
      </c>
      <c r="B28" s="42" t="s">
        <v>391</v>
      </c>
      <c r="C28" s="121"/>
      <c r="D28" s="121"/>
      <c r="E28" s="121"/>
      <c r="F28" s="60" t="s">
        <v>381</v>
      </c>
      <c r="G28" s="60" t="s">
        <v>291</v>
      </c>
      <c r="H28" s="60" t="s">
        <v>291</v>
      </c>
      <c r="I28" s="121"/>
    </row>
    <row r="29" spans="1:9" ht="12.75" thickBot="1" x14ac:dyDescent="0.25">
      <c r="A29" s="129"/>
      <c r="B29" s="5" t="s">
        <v>392</v>
      </c>
      <c r="C29" s="123"/>
      <c r="D29" s="123"/>
      <c r="E29" s="123"/>
      <c r="F29" s="62"/>
      <c r="G29" s="62"/>
      <c r="H29" s="62"/>
      <c r="I29" s="123"/>
    </row>
    <row r="30" spans="1:9" ht="23.25" thickBot="1" x14ac:dyDescent="0.25">
      <c r="A30" s="30">
        <v>36923</v>
      </c>
      <c r="B30" s="5" t="s">
        <v>382</v>
      </c>
      <c r="C30" s="9"/>
      <c r="D30" s="9"/>
      <c r="E30" s="9"/>
      <c r="F30" s="5" t="s">
        <v>381</v>
      </c>
      <c r="G30" s="5" t="s">
        <v>383</v>
      </c>
      <c r="H30" s="9"/>
      <c r="I30" s="45" t="s">
        <v>384</v>
      </c>
    </row>
    <row r="31" spans="1:9" ht="23.25" thickBot="1" x14ac:dyDescent="0.25">
      <c r="A31" s="30">
        <v>37288</v>
      </c>
      <c r="B31" s="5" t="s">
        <v>385</v>
      </c>
      <c r="C31" s="9"/>
      <c r="D31" s="9"/>
      <c r="E31" s="9"/>
      <c r="F31" s="5" t="s">
        <v>381</v>
      </c>
      <c r="G31" s="5" t="s">
        <v>393</v>
      </c>
      <c r="H31" s="9"/>
      <c r="I31" s="45" t="s">
        <v>384</v>
      </c>
    </row>
    <row r="32" spans="1:9" ht="23.25" thickBot="1" x14ac:dyDescent="0.25">
      <c r="A32" s="30">
        <v>37653</v>
      </c>
      <c r="B32" s="5" t="s">
        <v>387</v>
      </c>
      <c r="C32" s="9"/>
      <c r="D32" s="9"/>
      <c r="E32" s="9"/>
      <c r="F32" s="5" t="s">
        <v>381</v>
      </c>
      <c r="G32" s="5" t="s">
        <v>388</v>
      </c>
      <c r="H32" s="9"/>
      <c r="I32" s="45" t="s">
        <v>384</v>
      </c>
    </row>
    <row r="33" spans="1:9" ht="34.5" thickBot="1" x14ac:dyDescent="0.25">
      <c r="A33" s="30">
        <v>38018</v>
      </c>
      <c r="B33" s="5" t="s">
        <v>389</v>
      </c>
      <c r="C33" s="9"/>
      <c r="D33" s="9"/>
      <c r="E33" s="9"/>
      <c r="F33" s="5" t="s">
        <v>381</v>
      </c>
      <c r="G33" s="5" t="s">
        <v>388</v>
      </c>
      <c r="H33" s="9"/>
      <c r="I33" s="45" t="s">
        <v>384</v>
      </c>
    </row>
    <row r="34" spans="1:9" ht="23.25" thickBot="1" x14ac:dyDescent="0.25">
      <c r="A34" s="30">
        <v>38384</v>
      </c>
      <c r="B34" s="5" t="s">
        <v>390</v>
      </c>
      <c r="C34" s="9"/>
      <c r="D34" s="9"/>
      <c r="E34" s="9"/>
      <c r="F34" s="5" t="s">
        <v>381</v>
      </c>
      <c r="G34" s="5" t="s">
        <v>388</v>
      </c>
      <c r="H34" s="9"/>
      <c r="I34" s="45" t="s">
        <v>384</v>
      </c>
    </row>
    <row r="35" spans="1:9" ht="12.75" thickBot="1" x14ac:dyDescent="0.25">
      <c r="A35" s="6">
        <v>2</v>
      </c>
      <c r="B35" s="5" t="s">
        <v>289</v>
      </c>
      <c r="C35" s="5" t="s">
        <v>291</v>
      </c>
      <c r="D35" s="5" t="s">
        <v>291</v>
      </c>
      <c r="E35" s="5" t="s">
        <v>291</v>
      </c>
      <c r="F35" s="5" t="s">
        <v>291</v>
      </c>
      <c r="G35" s="5" t="s">
        <v>291</v>
      </c>
      <c r="H35" s="5" t="s">
        <v>291</v>
      </c>
      <c r="I35" s="5" t="s">
        <v>291</v>
      </c>
    </row>
    <row r="36" spans="1:9" ht="12.75" thickBot="1" x14ac:dyDescent="0.25">
      <c r="A36" s="43" t="s">
        <v>394</v>
      </c>
      <c r="B36" s="20" t="s">
        <v>394</v>
      </c>
      <c r="C36" s="9"/>
      <c r="D36" s="9"/>
      <c r="E36" s="9"/>
      <c r="F36" s="9"/>
      <c r="G36" s="9"/>
      <c r="H36" s="9"/>
      <c r="I36" s="9"/>
    </row>
    <row r="37" spans="1:9" x14ac:dyDescent="0.2">
      <c r="A37" s="1"/>
    </row>
    <row r="38" spans="1:9" x14ac:dyDescent="0.2">
      <c r="A38" s="110" t="s">
        <v>107</v>
      </c>
      <c r="B38" s="110"/>
      <c r="C38" s="110"/>
      <c r="D38" s="110"/>
      <c r="E38" s="110"/>
      <c r="F38" s="110"/>
      <c r="G38" s="110"/>
      <c r="H38" s="110"/>
      <c r="I38" s="110"/>
    </row>
    <row r="39" spans="1:9" x14ac:dyDescent="0.2">
      <c r="A39" s="110" t="s">
        <v>395</v>
      </c>
      <c r="B39" s="110"/>
      <c r="C39" s="110"/>
      <c r="D39" s="110"/>
      <c r="E39" s="110"/>
      <c r="F39" s="110"/>
      <c r="G39" s="110"/>
      <c r="H39" s="110"/>
      <c r="I39" s="110"/>
    </row>
    <row r="40" spans="1:9" ht="33" customHeight="1" x14ac:dyDescent="0.2">
      <c r="A40" s="109" t="s">
        <v>396</v>
      </c>
      <c r="B40" s="109"/>
      <c r="C40" s="109"/>
      <c r="D40" s="109"/>
      <c r="E40" s="109"/>
      <c r="F40" s="109"/>
      <c r="G40" s="109"/>
      <c r="H40" s="109"/>
      <c r="I40" s="109"/>
    </row>
    <row r="41" spans="1:9" x14ac:dyDescent="0.2">
      <c r="A41" s="109" t="s">
        <v>397</v>
      </c>
      <c r="B41" s="109"/>
      <c r="C41" s="109"/>
      <c r="D41" s="109"/>
      <c r="E41" s="109"/>
      <c r="F41" s="109"/>
      <c r="G41" s="109"/>
      <c r="H41" s="109"/>
      <c r="I41" s="109"/>
    </row>
    <row r="42" spans="1:9" x14ac:dyDescent="0.2">
      <c r="A42" s="109" t="s">
        <v>398</v>
      </c>
      <c r="B42" s="109"/>
      <c r="C42" s="109"/>
      <c r="D42" s="109"/>
      <c r="E42" s="109"/>
      <c r="F42" s="109"/>
      <c r="G42" s="109"/>
      <c r="H42" s="109"/>
      <c r="I42" s="109"/>
    </row>
    <row r="43" spans="1:9" x14ac:dyDescent="0.2">
      <c r="A43" s="109" t="s">
        <v>399</v>
      </c>
      <c r="B43" s="109"/>
      <c r="C43" s="109"/>
      <c r="D43" s="109"/>
      <c r="E43" s="109"/>
      <c r="F43" s="109"/>
      <c r="G43" s="109"/>
      <c r="H43" s="109"/>
      <c r="I43" s="109"/>
    </row>
    <row r="44" spans="1:9" ht="43.5" customHeight="1" x14ac:dyDescent="0.2">
      <c r="A44" s="109" t="s">
        <v>400</v>
      </c>
      <c r="B44" s="109"/>
      <c r="C44" s="109"/>
      <c r="D44" s="109"/>
      <c r="E44" s="109"/>
      <c r="F44" s="109"/>
      <c r="G44" s="109"/>
      <c r="H44" s="109"/>
      <c r="I44" s="109"/>
    </row>
    <row r="45" spans="1:9" x14ac:dyDescent="0.2">
      <c r="A45" s="109" t="s">
        <v>401</v>
      </c>
      <c r="B45" s="109"/>
      <c r="C45" s="109"/>
      <c r="D45" s="109"/>
      <c r="E45" s="109"/>
      <c r="F45" s="109"/>
      <c r="G45" s="109"/>
      <c r="H45" s="109"/>
      <c r="I45" s="109"/>
    </row>
  </sheetData>
  <mergeCells count="41">
    <mergeCell ref="I21:I22"/>
    <mergeCell ref="A28:A29"/>
    <mergeCell ref="A17:A18"/>
    <mergeCell ref="B17:B18"/>
    <mergeCell ref="F17:F18"/>
    <mergeCell ref="G17:G18"/>
    <mergeCell ref="H17:H18"/>
    <mergeCell ref="I17:I18"/>
    <mergeCell ref="C17:E17"/>
    <mergeCell ref="A8:J8"/>
    <mergeCell ref="A9:J9"/>
    <mergeCell ref="C28:C29"/>
    <mergeCell ref="D28:D29"/>
    <mergeCell ref="E28:E29"/>
    <mergeCell ref="F28:F29"/>
    <mergeCell ref="G28:G29"/>
    <mergeCell ref="H28:H29"/>
    <mergeCell ref="A21:A22"/>
    <mergeCell ref="C21:C22"/>
    <mergeCell ref="D21:D22"/>
    <mergeCell ref="E21:E22"/>
    <mergeCell ref="F21:F22"/>
    <mergeCell ref="I28:I29"/>
    <mergeCell ref="G21:G22"/>
    <mergeCell ref="H21:H22"/>
    <mergeCell ref="A42:I42"/>
    <mergeCell ref="A43:I43"/>
    <mergeCell ref="A44:I44"/>
    <mergeCell ref="A45:I45"/>
    <mergeCell ref="N1:P1"/>
    <mergeCell ref="N2:P2"/>
    <mergeCell ref="N3:P3"/>
    <mergeCell ref="E11:H11"/>
    <mergeCell ref="A12:H12"/>
    <mergeCell ref="A13:H13"/>
    <mergeCell ref="A7:J7"/>
    <mergeCell ref="A38:I38"/>
    <mergeCell ref="A39:I39"/>
    <mergeCell ref="A40:I40"/>
    <mergeCell ref="A41:I41"/>
    <mergeCell ref="A15:D15"/>
  </mergeCells>
  <hyperlinks>
    <hyperlink ref="F17" r:id="rId1" display="C:\Users\shigaevoe\Desktop\инвестиции\l Par4216"/>
    <hyperlink ref="C18" r:id="rId2" display="C:\Users\shigaevoe\Desktop\инвестиции\l Par4221"/>
    <hyperlink ref="D18" r:id="rId3" display="C:\Users\shigaevoe\Desktop\инвестиции\l Par4221"/>
    <hyperlink ref="E18" r:id="rId4" display="C:\Users\shigaevoe\Desktop\инвестиции\l Par4221"/>
    <hyperlink ref="C20" r:id="rId5" display="C:\Users\shigaevoe\Desktop\инвестиции\l Par4218"/>
    <hyperlink ref="B21" r:id="rId6" display="C:\Users\shigaevoe\Desktop\инвестиции\l Par4219"/>
    <hyperlink ref="B28" r:id="rId7" display="C:\Users\shigaevoe\Desktop\инвестиции\l Par4220"/>
    <hyperlink ref="A36" r:id="rId8" display="C:\Users\shigaevoe\Desktop\инвестиции\l Par4222"/>
    <hyperlink ref="B36" r:id="rId9" display="C:\Users\shigaevoe\Desktop\инвестиции\l Par4222"/>
  </hyperlinks>
  <printOptions horizontalCentered="1"/>
  <pageMargins left="0.11811023622047245" right="0.11811023622047245" top="0.74803149606299213" bottom="0.15748031496062992" header="0.31496062992125984" footer="0.31496062992125984"/>
  <pageSetup paperSize="8" orientation="landscape" r:id="rId1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opLeftCell="A4" zoomScale="110" zoomScaleNormal="110" workbookViewId="0">
      <selection activeCell="G17" sqref="G17:G19"/>
    </sheetView>
  </sheetViews>
  <sheetFormatPr defaultRowHeight="12" x14ac:dyDescent="0.2"/>
  <cols>
    <col min="1" max="1" width="20.1640625" customWidth="1"/>
    <col min="2" max="2" width="19.33203125" customWidth="1"/>
    <col min="3" max="3" width="11.83203125" customWidth="1"/>
    <col min="4" max="4" width="17.33203125" customWidth="1"/>
    <col min="5" max="5" width="15.83203125" customWidth="1"/>
    <col min="6" max="6" width="15.1640625" customWidth="1"/>
    <col min="7" max="7" width="14.5" customWidth="1"/>
    <col min="8" max="8" width="13.83203125" customWidth="1"/>
    <col min="9" max="9" width="15" customWidth="1"/>
    <col min="10" max="10" width="15.6640625" customWidth="1"/>
    <col min="11" max="11" width="15.33203125" customWidth="1"/>
    <col min="12" max="12" width="14.6640625" customWidth="1"/>
    <col min="13" max="13" width="14.83203125" customWidth="1"/>
    <col min="14" max="14" width="46.83203125" customWidth="1"/>
    <col min="15" max="15" width="12.1640625" customWidth="1"/>
    <col min="16" max="16" width="14.6640625" customWidth="1"/>
    <col min="17" max="17" width="15.1640625" customWidth="1"/>
  </cols>
  <sheetData>
    <row r="1" spans="1:17" x14ac:dyDescent="0.2">
      <c r="O1" s="75" t="s">
        <v>406</v>
      </c>
      <c r="P1" s="75"/>
      <c r="Q1" s="75"/>
    </row>
    <row r="2" spans="1:17" x14ac:dyDescent="0.2">
      <c r="O2" s="75" t="s">
        <v>1</v>
      </c>
      <c r="P2" s="75"/>
      <c r="Q2" s="75"/>
    </row>
    <row r="3" spans="1:17" x14ac:dyDescent="0.2">
      <c r="O3" s="75" t="s">
        <v>2</v>
      </c>
      <c r="P3" s="75"/>
      <c r="Q3" s="75"/>
    </row>
    <row r="7" spans="1:17" x14ac:dyDescent="0.2">
      <c r="A7" s="1"/>
    </row>
    <row r="8" spans="1:17" ht="13.5" x14ac:dyDescent="0.2">
      <c r="A8" s="118" t="s">
        <v>407</v>
      </c>
      <c r="B8" s="118"/>
      <c r="C8" s="118"/>
      <c r="D8" s="118"/>
      <c r="E8" s="118"/>
      <c r="F8" s="118"/>
      <c r="G8" s="118"/>
      <c r="H8" s="118"/>
      <c r="I8" s="118"/>
      <c r="J8" s="118"/>
    </row>
    <row r="9" spans="1:17" ht="13.5" x14ac:dyDescent="0.2">
      <c r="A9" s="118" t="s">
        <v>239</v>
      </c>
      <c r="B9" s="118"/>
      <c r="C9" s="118"/>
      <c r="D9" s="118"/>
      <c r="E9" s="118"/>
      <c r="F9" s="118"/>
      <c r="G9" s="118"/>
      <c r="H9" s="118"/>
      <c r="I9" s="118"/>
      <c r="J9" s="118"/>
    </row>
    <row r="10" spans="1:17" ht="13.5" x14ac:dyDescent="0.2">
      <c r="A10" s="2"/>
    </row>
    <row r="11" spans="1:17" s="58" customFormat="1" ht="13.5" x14ac:dyDescent="0.2">
      <c r="A11" s="56" t="s">
        <v>29</v>
      </c>
      <c r="B11" s="56"/>
      <c r="C11" s="56"/>
      <c r="D11" s="56"/>
      <c r="E11" s="77" t="str">
        <f>'ф10_место ИП'!E14:H14</f>
        <v>ООО Инжиниринговый центр "Сибирьэнергия"</v>
      </c>
      <c r="F11" s="77"/>
      <c r="G11" s="77"/>
      <c r="H11" s="77"/>
      <c r="I11" s="135"/>
      <c r="J11" s="135"/>
    </row>
    <row r="12" spans="1:17" s="58" customFormat="1" ht="13.5" x14ac:dyDescent="0.2">
      <c r="A12" s="76" t="s">
        <v>4</v>
      </c>
      <c r="B12" s="76"/>
      <c r="C12" s="76"/>
      <c r="D12" s="76"/>
      <c r="E12" s="76"/>
      <c r="F12" s="76"/>
      <c r="G12" s="76"/>
      <c r="H12" s="76"/>
      <c r="I12" s="135"/>
      <c r="J12" s="135"/>
    </row>
    <row r="13" spans="1:17" s="58" customFormat="1" ht="13.5" x14ac:dyDescent="0.2">
      <c r="A13" s="76" t="s">
        <v>5</v>
      </c>
      <c r="B13" s="76"/>
      <c r="C13" s="76"/>
      <c r="D13" s="76"/>
      <c r="E13" s="76"/>
      <c r="F13" s="76"/>
      <c r="G13" s="76"/>
      <c r="H13" s="76"/>
      <c r="I13" s="135"/>
      <c r="J13" s="135"/>
    </row>
    <row r="14" spans="1:17" s="58" customFormat="1" ht="13.5" x14ac:dyDescent="0.2">
      <c r="A14" s="57"/>
    </row>
    <row r="15" spans="1:17" s="58" customFormat="1" ht="13.5" x14ac:dyDescent="0.2">
      <c r="A15" s="76" t="s">
        <v>31</v>
      </c>
      <c r="B15" s="76"/>
      <c r="C15" s="76"/>
      <c r="D15" s="76"/>
      <c r="E15" s="56"/>
      <c r="F15" s="59">
        <f>'ф10_место ИП'!F18</f>
        <v>2022</v>
      </c>
      <c r="G15" s="56" t="s">
        <v>32</v>
      </c>
      <c r="H15" s="56"/>
      <c r="I15" s="135"/>
      <c r="J15" s="135"/>
    </row>
    <row r="16" spans="1:17" ht="12.75" thickBot="1" x14ac:dyDescent="0.25">
      <c r="A16" s="1"/>
    </row>
    <row r="17" spans="1:17" ht="111.75" customHeight="1" thickBot="1" x14ac:dyDescent="0.25">
      <c r="A17" s="60" t="s">
        <v>10</v>
      </c>
      <c r="B17" s="60" t="s">
        <v>11</v>
      </c>
      <c r="C17" s="60" t="s">
        <v>12</v>
      </c>
      <c r="D17" s="60" t="s">
        <v>432</v>
      </c>
      <c r="E17" s="60" t="s">
        <v>408</v>
      </c>
      <c r="F17" s="60" t="s">
        <v>433</v>
      </c>
      <c r="G17" s="60" t="s">
        <v>434</v>
      </c>
      <c r="H17" s="72" t="s">
        <v>409</v>
      </c>
      <c r="I17" s="115"/>
      <c r="J17" s="115"/>
      <c r="K17" s="73"/>
      <c r="L17" s="66" t="s">
        <v>410</v>
      </c>
      <c r="M17" s="68"/>
      <c r="N17" s="60" t="s">
        <v>411</v>
      </c>
      <c r="O17" s="46"/>
    </row>
    <row r="18" spans="1:17" ht="280.5" customHeight="1" thickBot="1" x14ac:dyDescent="0.25">
      <c r="A18" s="61"/>
      <c r="B18" s="61"/>
      <c r="C18" s="61"/>
      <c r="D18" s="61"/>
      <c r="E18" s="61"/>
      <c r="F18" s="61"/>
      <c r="G18" s="61"/>
      <c r="H18" s="60" t="s">
        <v>412</v>
      </c>
      <c r="I18" s="60" t="s">
        <v>413</v>
      </c>
      <c r="J18" s="60" t="s">
        <v>414</v>
      </c>
      <c r="K18" s="60" t="s">
        <v>415</v>
      </c>
      <c r="L18" s="69"/>
      <c r="M18" s="71"/>
      <c r="N18" s="61"/>
      <c r="O18" s="46"/>
    </row>
    <row r="19" spans="1:17" ht="57" thickBot="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12" t="s">
        <v>416</v>
      </c>
      <c r="M19" s="12" t="s">
        <v>417</v>
      </c>
      <c r="N19" s="62"/>
      <c r="O19" s="46"/>
    </row>
    <row r="20" spans="1:17" ht="15.75" thickBot="1" x14ac:dyDescent="0.25">
      <c r="A20" s="10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2">
        <v>14</v>
      </c>
      <c r="O20" s="46"/>
    </row>
    <row r="21" spans="1:17" ht="28.5" customHeight="1" thickBot="1" x14ac:dyDescent="0.25">
      <c r="A21" s="44" t="str">
        <f>ф8_ВыводОС!A26</f>
        <v>1.2.1.1</v>
      </c>
      <c r="B21" s="9" t="str">
        <f>'ф7_Ввод объектов по годам'!B31</f>
        <v>реконструкция ПС-110</v>
      </c>
      <c r="C21" s="9" t="str">
        <f>'ф7_Ввод объектов по годам'!C31</f>
        <v>2022_ПС_110</v>
      </c>
      <c r="D21" s="49">
        <v>1963</v>
      </c>
      <c r="E21" s="49" t="s">
        <v>537</v>
      </c>
      <c r="F21" s="54" t="s">
        <v>539</v>
      </c>
      <c r="G21" s="54" t="s">
        <v>539</v>
      </c>
      <c r="H21" s="54" t="s">
        <v>539</v>
      </c>
      <c r="I21" s="54" t="s">
        <v>539</v>
      </c>
      <c r="J21" s="54" t="s">
        <v>539</v>
      </c>
      <c r="K21" s="54" t="s">
        <v>539</v>
      </c>
      <c r="L21" s="54" t="s">
        <v>539</v>
      </c>
      <c r="M21" s="54" t="s">
        <v>539</v>
      </c>
      <c r="N21" s="54" t="s">
        <v>539</v>
      </c>
      <c r="O21" s="46"/>
    </row>
    <row r="22" spans="1:17" ht="12.75" thickBot="1" x14ac:dyDescent="0.25">
      <c r="A22" s="1"/>
    </row>
    <row r="23" spans="1:17" ht="269.25" customHeight="1" thickBot="1" x14ac:dyDescent="0.25">
      <c r="A23" s="60" t="s">
        <v>435</v>
      </c>
      <c r="B23" s="60" t="s">
        <v>418</v>
      </c>
      <c r="C23" s="66" t="s">
        <v>419</v>
      </c>
      <c r="D23" s="68"/>
      <c r="E23" s="60" t="s">
        <v>262</v>
      </c>
      <c r="F23" s="60" t="s">
        <v>420</v>
      </c>
      <c r="G23" s="72" t="s">
        <v>421</v>
      </c>
      <c r="H23" s="115"/>
      <c r="I23" s="115"/>
      <c r="J23" s="115"/>
      <c r="K23" s="115"/>
      <c r="L23" s="73"/>
      <c r="M23" s="66" t="s">
        <v>422</v>
      </c>
      <c r="N23" s="68"/>
      <c r="O23" s="60" t="s">
        <v>423</v>
      </c>
      <c r="P23" s="66" t="s">
        <v>424</v>
      </c>
      <c r="Q23" s="68"/>
    </row>
    <row r="24" spans="1:17" ht="56.25" customHeight="1" thickBot="1" x14ac:dyDescent="0.25">
      <c r="A24" s="61"/>
      <c r="B24" s="61"/>
      <c r="C24" s="69"/>
      <c r="D24" s="71"/>
      <c r="E24" s="61"/>
      <c r="F24" s="61"/>
      <c r="G24" s="72" t="s">
        <v>425</v>
      </c>
      <c r="H24" s="73"/>
      <c r="I24" s="72" t="s">
        <v>426</v>
      </c>
      <c r="J24" s="73"/>
      <c r="K24" s="72" t="s">
        <v>427</v>
      </c>
      <c r="L24" s="73"/>
      <c r="M24" s="69"/>
      <c r="N24" s="71"/>
      <c r="O24" s="61"/>
      <c r="P24" s="69"/>
      <c r="Q24" s="71"/>
    </row>
    <row r="25" spans="1:17" ht="34.5" thickBot="1" x14ac:dyDescent="0.25">
      <c r="A25" s="62"/>
      <c r="B25" s="62"/>
      <c r="C25" s="12" t="s">
        <v>156</v>
      </c>
      <c r="D25" s="12" t="s">
        <v>275</v>
      </c>
      <c r="E25" s="62"/>
      <c r="F25" s="62"/>
      <c r="G25" s="12" t="s">
        <v>428</v>
      </c>
      <c r="H25" s="12" t="s">
        <v>429</v>
      </c>
      <c r="I25" s="12" t="s">
        <v>428</v>
      </c>
      <c r="J25" s="12" t="s">
        <v>429</v>
      </c>
      <c r="K25" s="12" t="s">
        <v>428</v>
      </c>
      <c r="L25" s="12" t="s">
        <v>429</v>
      </c>
      <c r="M25" s="12" t="s">
        <v>428</v>
      </c>
      <c r="N25" s="12" t="s">
        <v>429</v>
      </c>
      <c r="O25" s="62"/>
      <c r="P25" s="12" t="s">
        <v>430</v>
      </c>
      <c r="Q25" s="12" t="s">
        <v>431</v>
      </c>
    </row>
    <row r="26" spans="1:17" ht="12.75" thickBot="1" x14ac:dyDescent="0.25">
      <c r="A26" s="10">
        <v>15</v>
      </c>
      <c r="B26" s="12">
        <v>16</v>
      </c>
      <c r="C26" s="12">
        <v>17</v>
      </c>
      <c r="D26" s="12">
        <v>18</v>
      </c>
      <c r="E26" s="12">
        <v>19</v>
      </c>
      <c r="F26" s="12">
        <v>20</v>
      </c>
      <c r="G26" s="12">
        <v>21</v>
      </c>
      <c r="H26" s="12">
        <v>22</v>
      </c>
      <c r="I26" s="12">
        <v>23</v>
      </c>
      <c r="J26" s="12">
        <v>24</v>
      </c>
      <c r="K26" s="12">
        <v>25</v>
      </c>
      <c r="L26" s="12">
        <v>26</v>
      </c>
      <c r="M26" s="12">
        <v>27</v>
      </c>
      <c r="N26" s="12">
        <v>28</v>
      </c>
      <c r="O26" s="12">
        <v>29</v>
      </c>
      <c r="P26" s="12">
        <v>30</v>
      </c>
      <c r="Q26" s="12">
        <v>31</v>
      </c>
    </row>
    <row r="27" spans="1:17" ht="108" thickBot="1" x14ac:dyDescent="0.25">
      <c r="A27" s="55" t="s">
        <v>539</v>
      </c>
      <c r="B27" s="54" t="s">
        <v>538</v>
      </c>
      <c r="C27" s="54">
        <v>2</v>
      </c>
      <c r="D27" s="137">
        <v>44363</v>
      </c>
      <c r="E27" s="54" t="s">
        <v>539</v>
      </c>
      <c r="F27" s="54">
        <v>7.9850000000000003</v>
      </c>
      <c r="G27" s="54">
        <v>16.3</v>
      </c>
      <c r="H27" s="54">
        <v>16.3</v>
      </c>
      <c r="I27" s="54">
        <v>6.3</v>
      </c>
      <c r="J27" s="54">
        <v>6.3</v>
      </c>
      <c r="K27" s="54">
        <v>0.42</v>
      </c>
      <c r="L27" s="54">
        <v>0.42</v>
      </c>
      <c r="M27" s="54">
        <v>110</v>
      </c>
      <c r="N27" s="54">
        <v>110</v>
      </c>
      <c r="O27" s="52" t="s">
        <v>540</v>
      </c>
      <c r="P27" s="54" t="s">
        <v>539</v>
      </c>
      <c r="Q27" s="54" t="s">
        <v>539</v>
      </c>
    </row>
    <row r="28" spans="1:17" x14ac:dyDescent="0.2">
      <c r="A28" s="1"/>
    </row>
    <row r="29" spans="1:17" x14ac:dyDescent="0.2">
      <c r="A29" s="1"/>
    </row>
    <row r="30" spans="1:17" x14ac:dyDescent="0.2">
      <c r="A30" s="1"/>
    </row>
    <row r="31" spans="1:17" x14ac:dyDescent="0.2">
      <c r="A31" s="1"/>
    </row>
  </sheetData>
  <mergeCells count="35">
    <mergeCell ref="F17:F19"/>
    <mergeCell ref="A17:A19"/>
    <mergeCell ref="B17:B19"/>
    <mergeCell ref="C17:C19"/>
    <mergeCell ref="D17:D19"/>
    <mergeCell ref="E17:E19"/>
    <mergeCell ref="G17:G19"/>
    <mergeCell ref="H17:K17"/>
    <mergeCell ref="L17:M18"/>
    <mergeCell ref="N17:N19"/>
    <mergeCell ref="H18:H19"/>
    <mergeCell ref="I18:I19"/>
    <mergeCell ref="J18:J19"/>
    <mergeCell ref="K18:K19"/>
    <mergeCell ref="A23:A25"/>
    <mergeCell ref="B23:B25"/>
    <mergeCell ref="C23:D24"/>
    <mergeCell ref="E23:E25"/>
    <mergeCell ref="F23:F25"/>
    <mergeCell ref="M23:N24"/>
    <mergeCell ref="O23:O25"/>
    <mergeCell ref="P23:Q24"/>
    <mergeCell ref="G24:H24"/>
    <mergeCell ref="I24:J24"/>
    <mergeCell ref="K24:L24"/>
    <mergeCell ref="G23:L23"/>
    <mergeCell ref="E11:H11"/>
    <mergeCell ref="A12:H12"/>
    <mergeCell ref="A13:H13"/>
    <mergeCell ref="A15:D15"/>
    <mergeCell ref="O1:Q1"/>
    <mergeCell ref="O2:Q2"/>
    <mergeCell ref="O3:Q3"/>
    <mergeCell ref="A8:J8"/>
    <mergeCell ref="A9:J9"/>
  </mergeCells>
  <printOptions horizontalCentered="1"/>
  <pageMargins left="0.11811023622047245" right="0.11811023622047245" top="0.74803149606299213" bottom="0.15748031496062992" header="0.31496062992125984" footer="0.31496062992125984"/>
  <pageSetup paperSize="8"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A4" workbookViewId="0">
      <selection activeCell="A13" sqref="A13:XFD17"/>
    </sheetView>
  </sheetViews>
  <sheetFormatPr defaultRowHeight="12" x14ac:dyDescent="0.2"/>
  <cols>
    <col min="4" max="4" width="20.5" customWidth="1"/>
    <col min="5" max="5" width="19.6640625" customWidth="1"/>
    <col min="6" max="6" width="27.6640625" customWidth="1"/>
    <col min="7" max="7" width="22.1640625" customWidth="1"/>
    <col min="8" max="8" width="20.1640625" customWidth="1"/>
    <col min="9" max="9" width="21.33203125" customWidth="1"/>
    <col min="10" max="10" width="22.33203125" customWidth="1"/>
    <col min="11" max="11" width="20.33203125" customWidth="1"/>
  </cols>
  <sheetData>
    <row r="1" spans="1:15" x14ac:dyDescent="0.2">
      <c r="M1" s="75" t="s">
        <v>436</v>
      </c>
      <c r="N1" s="75"/>
      <c r="O1" s="75"/>
    </row>
    <row r="2" spans="1:15" x14ac:dyDescent="0.2">
      <c r="M2" s="75" t="s">
        <v>1</v>
      </c>
      <c r="N2" s="75"/>
      <c r="O2" s="75"/>
    </row>
    <row r="3" spans="1:15" x14ac:dyDescent="0.2">
      <c r="M3" s="75" t="s">
        <v>2</v>
      </c>
      <c r="N3" s="75"/>
      <c r="O3" s="75"/>
    </row>
    <row r="9" spans="1:15" x14ac:dyDescent="0.2">
      <c r="A9" s="1"/>
    </row>
    <row r="10" spans="1:15" ht="13.5" x14ac:dyDescent="0.2">
      <c r="A10" s="118" t="s">
        <v>437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15" ht="13.5" x14ac:dyDescent="0.2">
      <c r="A11" s="118" t="s">
        <v>239</v>
      </c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15" ht="13.5" x14ac:dyDescent="0.2">
      <c r="A12" s="2"/>
    </row>
    <row r="13" spans="1:15" s="58" customFormat="1" ht="21.75" customHeight="1" x14ac:dyDescent="0.2">
      <c r="A13" s="56" t="s">
        <v>29</v>
      </c>
      <c r="B13" s="56"/>
      <c r="C13" s="56"/>
      <c r="D13" s="56"/>
      <c r="E13" s="77" t="str">
        <f>'ф10_место ИП'!E14:H14</f>
        <v>ООО Инжиниринговый центр "Сибирьэнергия"</v>
      </c>
      <c r="F13" s="77"/>
      <c r="G13" s="77"/>
      <c r="H13" s="77"/>
    </row>
    <row r="14" spans="1:15" s="58" customFormat="1" x14ac:dyDescent="0.2">
      <c r="A14" s="76" t="s">
        <v>4</v>
      </c>
      <c r="B14" s="76"/>
      <c r="C14" s="76"/>
      <c r="D14" s="76"/>
      <c r="E14" s="76"/>
      <c r="F14" s="76"/>
      <c r="G14" s="76"/>
      <c r="H14" s="76"/>
    </row>
    <row r="15" spans="1:15" s="58" customFormat="1" x14ac:dyDescent="0.2">
      <c r="A15" s="76" t="s">
        <v>5</v>
      </c>
      <c r="B15" s="76"/>
      <c r="C15" s="76"/>
      <c r="D15" s="76"/>
      <c r="E15" s="76"/>
      <c r="F15" s="76"/>
      <c r="G15" s="76"/>
      <c r="H15" s="76"/>
    </row>
    <row r="16" spans="1:15" s="58" customFormat="1" ht="13.5" x14ac:dyDescent="0.2">
      <c r="A16" s="57"/>
    </row>
    <row r="17" spans="1:11" s="58" customFormat="1" x14ac:dyDescent="0.2">
      <c r="A17" s="76" t="s">
        <v>31</v>
      </c>
      <c r="B17" s="76"/>
      <c r="C17" s="76"/>
      <c r="D17" s="76"/>
      <c r="E17" s="56"/>
      <c r="F17" s="59">
        <f>ф12Описание_Обоснование!F15</f>
        <v>2022</v>
      </c>
      <c r="G17" s="56" t="s">
        <v>32</v>
      </c>
      <c r="H17" s="56"/>
    </row>
    <row r="18" spans="1:11" ht="12.75" thickBot="1" x14ac:dyDescent="0.25">
      <c r="A18" s="1"/>
    </row>
    <row r="19" spans="1:11" ht="261.75" customHeight="1" thickBot="1" x14ac:dyDescent="0.25">
      <c r="A19" s="60" t="s">
        <v>10</v>
      </c>
      <c r="B19" s="60" t="s">
        <v>11</v>
      </c>
      <c r="C19" s="60" t="s">
        <v>12</v>
      </c>
      <c r="D19" s="60" t="s">
        <v>438</v>
      </c>
      <c r="E19" s="60" t="s">
        <v>439</v>
      </c>
      <c r="F19" s="93" t="s">
        <v>440</v>
      </c>
      <c r="G19" s="87" t="s">
        <v>441</v>
      </c>
      <c r="H19" s="89"/>
      <c r="I19" s="60" t="s">
        <v>442</v>
      </c>
      <c r="J19" s="72" t="s">
        <v>409</v>
      </c>
      <c r="K19" s="73"/>
    </row>
    <row r="20" spans="1:11" ht="270.75" thickBot="1" x14ac:dyDescent="0.25">
      <c r="A20" s="62"/>
      <c r="B20" s="62"/>
      <c r="C20" s="62"/>
      <c r="D20" s="62"/>
      <c r="E20" s="62"/>
      <c r="F20" s="95"/>
      <c r="G20" s="20" t="s">
        <v>443</v>
      </c>
      <c r="H20" s="12" t="s">
        <v>444</v>
      </c>
      <c r="I20" s="62"/>
      <c r="J20" s="12" t="s">
        <v>412</v>
      </c>
      <c r="K20" s="12" t="s">
        <v>413</v>
      </c>
    </row>
    <row r="21" spans="1:11" ht="12.75" thickBot="1" x14ac:dyDescent="0.25">
      <c r="A21" s="10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  <c r="J21" s="12">
        <v>10</v>
      </c>
      <c r="K21" s="12">
        <v>11</v>
      </c>
    </row>
    <row r="22" spans="1:11" ht="34.5" thickBot="1" x14ac:dyDescent="0.25">
      <c r="A22" s="25" t="str">
        <f>'ф10_место ИП'!A23</f>
        <v>1.2.1.1</v>
      </c>
      <c r="B22" s="25" t="str">
        <f>'ф10_место ИП'!B23</f>
        <v>реконструкция ПС-110</v>
      </c>
      <c r="C22" s="25" t="str">
        <f>'ф10_место ИП'!C23</f>
        <v>2022_ПС_110</v>
      </c>
      <c r="D22" s="9"/>
      <c r="E22" s="9" t="s">
        <v>554</v>
      </c>
      <c r="F22" s="54" t="s">
        <v>539</v>
      </c>
      <c r="G22" s="54" t="s">
        <v>539</v>
      </c>
      <c r="H22" s="54" t="s">
        <v>539</v>
      </c>
      <c r="I22" s="54" t="s">
        <v>539</v>
      </c>
      <c r="J22" s="54" t="s">
        <v>539</v>
      </c>
      <c r="K22" s="54" t="s">
        <v>539</v>
      </c>
    </row>
    <row r="23" spans="1:11" x14ac:dyDescent="0.2">
      <c r="A23" s="1"/>
    </row>
    <row r="24" spans="1:11" x14ac:dyDescent="0.2">
      <c r="A24" s="110" t="s">
        <v>107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</row>
    <row r="25" spans="1:11" x14ac:dyDescent="0.2">
      <c r="A25" s="110" t="s">
        <v>445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</row>
    <row r="26" spans="1:11" x14ac:dyDescent="0.2">
      <c r="A26" s="1"/>
    </row>
  </sheetData>
  <mergeCells count="20">
    <mergeCell ref="M1:O1"/>
    <mergeCell ref="M2:O2"/>
    <mergeCell ref="M3:O3"/>
    <mergeCell ref="A10:J10"/>
    <mergeCell ref="A11:J11"/>
    <mergeCell ref="A24:K24"/>
    <mergeCell ref="A25:K25"/>
    <mergeCell ref="E13:H13"/>
    <mergeCell ref="A14:H14"/>
    <mergeCell ref="A15:H15"/>
    <mergeCell ref="A17:D17"/>
    <mergeCell ref="G19:H19"/>
    <mergeCell ref="I19:I20"/>
    <mergeCell ref="J19:K19"/>
    <mergeCell ref="A19:A20"/>
    <mergeCell ref="B19:B20"/>
    <mergeCell ref="C19:C20"/>
    <mergeCell ref="D19:D20"/>
    <mergeCell ref="E19:E20"/>
    <mergeCell ref="F19:F20"/>
  </mergeCells>
  <hyperlinks>
    <hyperlink ref="F19" r:id="rId1" display="l Par4399"/>
    <hyperlink ref="G19" r:id="rId2" display="l Par4399"/>
    <hyperlink ref="G20" r:id="rId3" display="l Par4399"/>
  </hyperlinks>
  <printOptions horizontalCentered="1"/>
  <pageMargins left="0.11811023622047245" right="0.11811023622047245" top="0.74803149606299213" bottom="0.15748031496062992" header="0.31496062992125984" footer="0.31496062992125984"/>
  <pageSetup paperSize="8" orientation="landscape"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workbookViewId="0">
      <selection activeCell="A13" sqref="A13:XFD17"/>
    </sheetView>
  </sheetViews>
  <sheetFormatPr defaultRowHeight="12" x14ac:dyDescent="0.2"/>
  <cols>
    <col min="4" max="4" width="13.6640625" customWidth="1"/>
    <col min="5" max="5" width="14.33203125" customWidth="1"/>
    <col min="6" max="6" width="11.5" customWidth="1"/>
    <col min="8" max="8" width="11.5" customWidth="1"/>
    <col min="9" max="9" width="13.1640625" customWidth="1"/>
    <col min="10" max="10" width="11" customWidth="1"/>
    <col min="11" max="11" width="13.6640625" customWidth="1"/>
    <col min="12" max="12" width="12" customWidth="1"/>
    <col min="13" max="13" width="12.5" customWidth="1"/>
    <col min="14" max="14" width="11.83203125" customWidth="1"/>
    <col min="15" max="15" width="18.83203125" customWidth="1"/>
  </cols>
  <sheetData>
    <row r="1" spans="1:22" x14ac:dyDescent="0.2">
      <c r="T1" s="75" t="s">
        <v>446</v>
      </c>
      <c r="U1" s="75"/>
      <c r="V1" s="75"/>
    </row>
    <row r="2" spans="1:22" x14ac:dyDescent="0.2">
      <c r="T2" s="75" t="s">
        <v>1</v>
      </c>
      <c r="U2" s="75"/>
      <c r="V2" s="75"/>
    </row>
    <row r="3" spans="1:22" x14ac:dyDescent="0.2">
      <c r="T3" s="75" t="s">
        <v>2</v>
      </c>
      <c r="U3" s="75"/>
      <c r="V3" s="75"/>
    </row>
    <row r="9" spans="1:22" x14ac:dyDescent="0.2">
      <c r="A9" s="1"/>
    </row>
    <row r="10" spans="1:22" ht="13.5" x14ac:dyDescent="0.2">
      <c r="A10" s="118" t="s">
        <v>447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22" ht="13.5" x14ac:dyDescent="0.2">
      <c r="A11" s="118" t="s">
        <v>239</v>
      </c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22" ht="13.5" x14ac:dyDescent="0.2">
      <c r="A12" s="2"/>
    </row>
    <row r="13" spans="1:22" s="58" customFormat="1" ht="21.75" customHeight="1" x14ac:dyDescent="0.2">
      <c r="A13" s="56" t="s">
        <v>29</v>
      </c>
      <c r="B13" s="56"/>
      <c r="C13" s="56"/>
      <c r="D13" s="56"/>
      <c r="E13" s="77" t="str">
        <f>'ф10_место ИП'!E14:H14</f>
        <v>ООО Инжиниринговый центр "Сибирьэнергия"</v>
      </c>
      <c r="F13" s="77"/>
      <c r="G13" s="77"/>
      <c r="H13" s="77"/>
    </row>
    <row r="14" spans="1:22" s="58" customFormat="1" x14ac:dyDescent="0.2">
      <c r="A14" s="76" t="s">
        <v>4</v>
      </c>
      <c r="B14" s="76"/>
      <c r="C14" s="76"/>
      <c r="D14" s="76"/>
      <c r="E14" s="76"/>
      <c r="F14" s="76"/>
      <c r="G14" s="76"/>
      <c r="H14" s="76"/>
    </row>
    <row r="15" spans="1:22" s="58" customFormat="1" x14ac:dyDescent="0.2">
      <c r="A15" s="76" t="s">
        <v>5</v>
      </c>
      <c r="B15" s="76"/>
      <c r="C15" s="76"/>
      <c r="D15" s="76"/>
      <c r="E15" s="76"/>
      <c r="F15" s="76"/>
      <c r="G15" s="76"/>
      <c r="H15" s="76"/>
    </row>
    <row r="16" spans="1:22" s="58" customFormat="1" ht="13.5" x14ac:dyDescent="0.2">
      <c r="A16" s="57"/>
    </row>
    <row r="17" spans="1:19" s="58" customFormat="1" x14ac:dyDescent="0.2">
      <c r="A17" s="76" t="s">
        <v>31</v>
      </c>
      <c r="B17" s="76"/>
      <c r="C17" s="76"/>
      <c r="D17" s="76"/>
      <c r="E17" s="56"/>
      <c r="F17" s="59">
        <f>ф11_3разделТехПрис!F15</f>
        <v>2022</v>
      </c>
      <c r="G17" s="56" t="s">
        <v>32</v>
      </c>
      <c r="H17" s="56"/>
    </row>
    <row r="18" spans="1:19" ht="12.75" thickBot="1" x14ac:dyDescent="0.25">
      <c r="A18" s="1"/>
    </row>
    <row r="19" spans="1:19" ht="54.75" customHeight="1" thickBot="1" x14ac:dyDescent="0.25">
      <c r="A19" s="60" t="s">
        <v>10</v>
      </c>
      <c r="B19" s="60" t="s">
        <v>11</v>
      </c>
      <c r="C19" s="60" t="s">
        <v>12</v>
      </c>
      <c r="D19" s="60" t="s">
        <v>46</v>
      </c>
      <c r="E19" s="60" t="s">
        <v>448</v>
      </c>
      <c r="F19" s="66" t="s">
        <v>460</v>
      </c>
      <c r="G19" s="67"/>
      <c r="H19" s="67"/>
      <c r="I19" s="67"/>
      <c r="J19" s="68"/>
      <c r="K19" s="60" t="s">
        <v>449</v>
      </c>
      <c r="L19" s="66" t="s">
        <v>450</v>
      </c>
      <c r="M19" s="68"/>
      <c r="N19" s="60" t="s">
        <v>451</v>
      </c>
      <c r="O19" s="60" t="s">
        <v>452</v>
      </c>
      <c r="P19" s="72" t="s">
        <v>453</v>
      </c>
      <c r="Q19" s="115"/>
      <c r="R19" s="115"/>
      <c r="S19" s="73"/>
    </row>
    <row r="20" spans="1:19" ht="33.75" customHeight="1" thickBot="1" x14ac:dyDescent="0.25">
      <c r="A20" s="61"/>
      <c r="B20" s="61"/>
      <c r="C20" s="61"/>
      <c r="D20" s="61"/>
      <c r="E20" s="61"/>
      <c r="F20" s="69"/>
      <c r="G20" s="70"/>
      <c r="H20" s="70"/>
      <c r="I20" s="70"/>
      <c r="J20" s="71"/>
      <c r="K20" s="61"/>
      <c r="L20" s="69"/>
      <c r="M20" s="71"/>
      <c r="N20" s="61"/>
      <c r="O20" s="61"/>
      <c r="P20" s="72" t="s">
        <v>454</v>
      </c>
      <c r="Q20" s="73"/>
      <c r="R20" s="72" t="s">
        <v>454</v>
      </c>
      <c r="S20" s="73"/>
    </row>
    <row r="21" spans="1:19" ht="124.5" thickBot="1" x14ac:dyDescent="0.25">
      <c r="A21" s="62"/>
      <c r="B21" s="62"/>
      <c r="C21" s="62"/>
      <c r="D21" s="62"/>
      <c r="E21" s="62"/>
      <c r="F21" s="12" t="s">
        <v>60</v>
      </c>
      <c r="G21" s="12" t="s">
        <v>61</v>
      </c>
      <c r="H21" s="12" t="s">
        <v>455</v>
      </c>
      <c r="I21" s="12" t="s">
        <v>63</v>
      </c>
      <c r="J21" s="12" t="s">
        <v>64</v>
      </c>
      <c r="K21" s="62"/>
      <c r="L21" s="12" t="s">
        <v>456</v>
      </c>
      <c r="M21" s="12" t="s">
        <v>457</v>
      </c>
      <c r="N21" s="62"/>
      <c r="O21" s="62"/>
      <c r="P21" s="12" t="s">
        <v>458</v>
      </c>
      <c r="Q21" s="12" t="s">
        <v>459</v>
      </c>
      <c r="R21" s="12" t="s">
        <v>458</v>
      </c>
      <c r="S21" s="12" t="s">
        <v>459</v>
      </c>
    </row>
    <row r="22" spans="1:19" ht="12.75" thickBot="1" x14ac:dyDescent="0.25">
      <c r="A22" s="10">
        <v>1</v>
      </c>
      <c r="B22" s="12">
        <v>2</v>
      </c>
      <c r="C22" s="12">
        <v>3</v>
      </c>
      <c r="D22" s="12">
        <v>4</v>
      </c>
      <c r="E22" s="12">
        <v>5</v>
      </c>
      <c r="F22" s="12">
        <v>6</v>
      </c>
      <c r="G22" s="12">
        <v>7</v>
      </c>
      <c r="H22" s="12">
        <v>8</v>
      </c>
      <c r="I22" s="12">
        <v>9</v>
      </c>
      <c r="J22" s="12">
        <v>10</v>
      </c>
      <c r="K22" s="12">
        <v>11</v>
      </c>
      <c r="L22" s="12">
        <v>12</v>
      </c>
      <c r="M22" s="12">
        <v>13</v>
      </c>
      <c r="N22" s="12">
        <v>14</v>
      </c>
      <c r="O22" s="12">
        <v>15</v>
      </c>
      <c r="P22" s="12">
        <v>16</v>
      </c>
      <c r="Q22" s="12">
        <v>17</v>
      </c>
      <c r="R22" s="12">
        <v>18</v>
      </c>
      <c r="S22" s="12">
        <v>19</v>
      </c>
    </row>
    <row r="23" spans="1:19" ht="180.75" thickBot="1" x14ac:dyDescent="0.25">
      <c r="A23" s="25" t="str">
        <f>'ф10_место ИП'!A23</f>
        <v>1.2.1.1</v>
      </c>
      <c r="B23" s="25" t="str">
        <f>'ф10_место ИП'!B23</f>
        <v>реконструкция ПС-110</v>
      </c>
      <c r="C23" s="25" t="str">
        <f>'ф10_место ИП'!C23</f>
        <v>2022_ПС_110</v>
      </c>
      <c r="D23" s="54">
        <v>17.236999999999998</v>
      </c>
      <c r="E23" s="54" t="s">
        <v>541</v>
      </c>
      <c r="F23" s="29">
        <f>SUM(G23:J23)</f>
        <v>17.236999999999998</v>
      </c>
      <c r="G23" s="54"/>
      <c r="H23" s="54"/>
      <c r="I23" s="54">
        <v>17.236999999999998</v>
      </c>
      <c r="J23" s="54"/>
      <c r="K23" s="54">
        <f>I23/1.2</f>
        <v>14.364166666666666</v>
      </c>
      <c r="L23" s="54" t="s">
        <v>542</v>
      </c>
      <c r="M23" s="54">
        <f>I23</f>
        <v>17.236999999999998</v>
      </c>
      <c r="N23" s="36" t="str">
        <f>ф12Описание_Обоснование!O27</f>
        <v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</v>
      </c>
      <c r="O23" s="54" t="s">
        <v>539</v>
      </c>
      <c r="P23" s="54" t="s">
        <v>555</v>
      </c>
      <c r="Q23" s="54" t="str">
        <f>P23</f>
        <v>13 ячеек РУ-6кв ПС-110</v>
      </c>
      <c r="R23" s="54"/>
      <c r="S23" s="54"/>
    </row>
    <row r="24" spans="1:19" x14ac:dyDescent="0.2">
      <c r="A24" s="1"/>
    </row>
  </sheetData>
  <mergeCells count="22">
    <mergeCell ref="F19:J20"/>
    <mergeCell ref="A19:A21"/>
    <mergeCell ref="B19:B21"/>
    <mergeCell ref="C19:C21"/>
    <mergeCell ref="D19:D21"/>
    <mergeCell ref="E19:E21"/>
    <mergeCell ref="K19:K21"/>
    <mergeCell ref="L19:M20"/>
    <mergeCell ref="N19:N21"/>
    <mergeCell ref="O19:O21"/>
    <mergeCell ref="P19:S19"/>
    <mergeCell ref="P20:Q20"/>
    <mergeCell ref="R20:S20"/>
    <mergeCell ref="E13:H13"/>
    <mergeCell ref="A14:H14"/>
    <mergeCell ref="A15:H15"/>
    <mergeCell ref="A17:D17"/>
    <mergeCell ref="T1:V1"/>
    <mergeCell ref="T2:V2"/>
    <mergeCell ref="T3:V3"/>
    <mergeCell ref="A10:J10"/>
    <mergeCell ref="A11:J11"/>
  </mergeCells>
  <printOptions horizontalCentered="1"/>
  <pageMargins left="0.11811023622047245" right="0.11811023622047245" top="0.74803149606299213" bottom="0.15748031496062992" header="0.31496062992125984" footer="0.31496062992125984"/>
  <pageSetup paperSize="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16" zoomScale="80" zoomScaleNormal="80" workbookViewId="0">
      <selection activeCell="A12" sqref="A12:J12"/>
    </sheetView>
  </sheetViews>
  <sheetFormatPr defaultRowHeight="12" x14ac:dyDescent="0.2"/>
  <cols>
    <col min="1" max="1" width="14.6640625" customWidth="1"/>
    <col min="2" max="2" width="17.5" customWidth="1"/>
    <col min="3" max="3" width="18" customWidth="1"/>
    <col min="5" max="5" width="22.33203125" customWidth="1"/>
    <col min="6" max="6" width="26.1640625" customWidth="1"/>
    <col min="7" max="7" width="16.6640625" customWidth="1"/>
    <col min="8" max="8" width="17.6640625" customWidth="1"/>
    <col min="11" max="11" width="24.1640625" customWidth="1"/>
    <col min="12" max="12" width="19" customWidth="1"/>
    <col min="13" max="13" width="50.33203125" customWidth="1"/>
  </cols>
  <sheetData>
    <row r="1" spans="1:12" x14ac:dyDescent="0.2">
      <c r="J1" s="75" t="s">
        <v>461</v>
      </c>
      <c r="K1" s="75"/>
      <c r="L1" s="75"/>
    </row>
    <row r="2" spans="1:12" x14ac:dyDescent="0.2">
      <c r="J2" s="75" t="s">
        <v>1</v>
      </c>
      <c r="K2" s="75"/>
      <c r="L2" s="75"/>
    </row>
    <row r="3" spans="1:12" x14ac:dyDescent="0.2">
      <c r="J3" s="75" t="s">
        <v>2</v>
      </c>
      <c r="K3" s="75"/>
      <c r="L3" s="75"/>
    </row>
    <row r="7" spans="1:12" x14ac:dyDescent="0.2">
      <c r="A7" s="1"/>
    </row>
    <row r="11" spans="1:12" x14ac:dyDescent="0.2">
      <c r="A11" s="1"/>
    </row>
    <row r="12" spans="1:12" ht="13.5" x14ac:dyDescent="0.2">
      <c r="A12" s="118" t="s">
        <v>462</v>
      </c>
      <c r="B12" s="118"/>
      <c r="C12" s="118"/>
      <c r="D12" s="118"/>
      <c r="E12" s="118"/>
      <c r="F12" s="118"/>
      <c r="G12" s="118"/>
      <c r="H12" s="118"/>
      <c r="I12" s="118"/>
      <c r="J12" s="118"/>
    </row>
    <row r="13" spans="1:12" ht="13.5" x14ac:dyDescent="0.2">
      <c r="A13" s="118" t="s">
        <v>239</v>
      </c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12" ht="13.5" x14ac:dyDescent="0.2">
      <c r="A14" s="2"/>
    </row>
    <row r="15" spans="1:12" ht="13.5" x14ac:dyDescent="0.2">
      <c r="A15" s="118" t="s">
        <v>194</v>
      </c>
      <c r="B15" s="118"/>
      <c r="C15" s="118"/>
      <c r="D15" s="118"/>
      <c r="E15" s="118"/>
      <c r="F15" s="118"/>
      <c r="G15" s="118"/>
      <c r="H15" s="118"/>
      <c r="I15" s="118"/>
      <c r="J15" s="118"/>
    </row>
    <row r="16" spans="1:12" ht="13.5" x14ac:dyDescent="0.2">
      <c r="A16" s="118" t="s">
        <v>195</v>
      </c>
      <c r="B16" s="118"/>
      <c r="C16" s="118"/>
      <c r="D16" s="118"/>
      <c r="E16" s="118"/>
      <c r="F16" s="118"/>
      <c r="G16" s="118"/>
      <c r="H16" s="118"/>
      <c r="I16" s="118"/>
      <c r="J16" s="118"/>
    </row>
    <row r="17" spans="1:13" ht="13.5" x14ac:dyDescent="0.2">
      <c r="A17" s="118" t="s">
        <v>196</v>
      </c>
      <c r="B17" s="118"/>
      <c r="C17" s="118"/>
      <c r="D17" s="118"/>
      <c r="E17" s="118"/>
      <c r="F17" s="118"/>
      <c r="G17" s="118"/>
      <c r="H17" s="118"/>
      <c r="I17" s="118"/>
      <c r="J17" s="118"/>
    </row>
    <row r="18" spans="1:13" ht="13.5" x14ac:dyDescent="0.2">
      <c r="A18" s="2"/>
    </row>
    <row r="19" spans="1:13" ht="13.5" x14ac:dyDescent="0.2">
      <c r="A19" s="118" t="s">
        <v>6</v>
      </c>
      <c r="B19" s="118"/>
      <c r="C19" s="118"/>
      <c r="D19" s="118"/>
      <c r="E19" s="118"/>
      <c r="F19" s="118"/>
      <c r="G19" s="118"/>
      <c r="H19" s="118"/>
      <c r="I19" s="118"/>
      <c r="J19" s="118"/>
    </row>
    <row r="20" spans="1:13" ht="12.75" thickBot="1" x14ac:dyDescent="0.25">
      <c r="A20" s="1"/>
    </row>
    <row r="21" spans="1:13" ht="94.5" customHeight="1" thickBot="1" x14ac:dyDescent="0.25">
      <c r="A21" s="60" t="s">
        <v>10</v>
      </c>
      <c r="B21" s="60" t="s">
        <v>11</v>
      </c>
      <c r="C21" s="60" t="s">
        <v>12</v>
      </c>
      <c r="D21" s="72" t="s">
        <v>463</v>
      </c>
      <c r="E21" s="115"/>
      <c r="F21" s="73"/>
      <c r="G21" s="60" t="s">
        <v>464</v>
      </c>
      <c r="H21" s="72" t="s">
        <v>465</v>
      </c>
      <c r="I21" s="115"/>
      <c r="J21" s="115"/>
      <c r="K21" s="115"/>
      <c r="L21" s="73"/>
    </row>
    <row r="22" spans="1:13" ht="409.6" customHeight="1" thickBot="1" x14ac:dyDescent="0.25">
      <c r="A22" s="61"/>
      <c r="B22" s="61"/>
      <c r="C22" s="61"/>
      <c r="D22" s="72" t="s">
        <v>466</v>
      </c>
      <c r="E22" s="73"/>
      <c r="F22" s="60" t="s">
        <v>467</v>
      </c>
      <c r="G22" s="61"/>
      <c r="H22" s="60" t="s">
        <v>468</v>
      </c>
      <c r="I22" s="72" t="s">
        <v>469</v>
      </c>
      <c r="J22" s="73"/>
      <c r="K22" s="60" t="s">
        <v>470</v>
      </c>
      <c r="L22" s="60" t="s">
        <v>471</v>
      </c>
    </row>
    <row r="23" spans="1:13" ht="12.75" thickBot="1" x14ac:dyDescent="0.25">
      <c r="A23" s="62"/>
      <c r="B23" s="62"/>
      <c r="C23" s="62"/>
      <c r="D23" s="12" t="s">
        <v>254</v>
      </c>
      <c r="E23" s="12" t="s">
        <v>255</v>
      </c>
      <c r="F23" s="62"/>
      <c r="G23" s="62"/>
      <c r="H23" s="62"/>
      <c r="I23" s="12" t="s">
        <v>32</v>
      </c>
      <c r="J23" s="12" t="s">
        <v>256</v>
      </c>
      <c r="K23" s="62"/>
      <c r="L23" s="62"/>
    </row>
    <row r="24" spans="1:13" ht="12.75" thickBot="1" x14ac:dyDescent="0.25">
      <c r="A24" s="10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  <c r="L24" s="12">
        <v>12</v>
      </c>
    </row>
    <row r="25" spans="1:13" ht="12.75" thickBot="1" x14ac:dyDescent="0.25">
      <c r="A25" s="44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3" ht="12.75" thickBot="1" x14ac:dyDescent="0.25">
      <c r="A26" s="1"/>
    </row>
    <row r="27" spans="1:13" ht="221.25" customHeight="1" thickBot="1" x14ac:dyDescent="0.25">
      <c r="A27" s="72" t="s">
        <v>472</v>
      </c>
      <c r="B27" s="115"/>
      <c r="C27" s="115"/>
      <c r="D27" s="73"/>
      <c r="E27" s="60" t="s">
        <v>473</v>
      </c>
      <c r="F27" s="60" t="s">
        <v>474</v>
      </c>
      <c r="G27" s="72" t="s">
        <v>475</v>
      </c>
      <c r="H27" s="115"/>
      <c r="I27" s="115"/>
      <c r="J27" s="73"/>
      <c r="K27" s="72" t="s">
        <v>476</v>
      </c>
      <c r="L27" s="73"/>
      <c r="M27" s="60" t="s">
        <v>477</v>
      </c>
    </row>
    <row r="28" spans="1:13" ht="209.25" customHeight="1" thickBot="1" x14ac:dyDescent="0.25">
      <c r="A28" s="60" t="s">
        <v>478</v>
      </c>
      <c r="B28" s="60" t="s">
        <v>479</v>
      </c>
      <c r="C28" s="72" t="s">
        <v>480</v>
      </c>
      <c r="D28" s="73"/>
      <c r="E28" s="61"/>
      <c r="F28" s="61"/>
      <c r="G28" s="72" t="s">
        <v>481</v>
      </c>
      <c r="H28" s="73"/>
      <c r="I28" s="72" t="s">
        <v>482</v>
      </c>
      <c r="J28" s="73"/>
      <c r="K28" s="60" t="s">
        <v>483</v>
      </c>
      <c r="L28" s="60" t="s">
        <v>484</v>
      </c>
      <c r="M28" s="61"/>
    </row>
    <row r="29" spans="1:13" ht="12.75" thickBot="1" x14ac:dyDescent="0.25">
      <c r="A29" s="62"/>
      <c r="B29" s="62"/>
      <c r="C29" s="12" t="s">
        <v>257</v>
      </c>
      <c r="D29" s="12" t="s">
        <v>258</v>
      </c>
      <c r="E29" s="62"/>
      <c r="F29" s="62"/>
      <c r="G29" s="12" t="s">
        <v>428</v>
      </c>
      <c r="H29" s="12" t="s">
        <v>429</v>
      </c>
      <c r="I29" s="12" t="s">
        <v>428</v>
      </c>
      <c r="J29" s="12" t="s">
        <v>429</v>
      </c>
      <c r="K29" s="62"/>
      <c r="L29" s="62"/>
      <c r="M29" s="62"/>
    </row>
    <row r="30" spans="1:13" ht="12.75" thickBot="1" x14ac:dyDescent="0.25">
      <c r="A30" s="10">
        <v>13</v>
      </c>
      <c r="B30" s="12">
        <v>14</v>
      </c>
      <c r="C30" s="12">
        <v>15</v>
      </c>
      <c r="D30" s="12">
        <v>16</v>
      </c>
      <c r="E30" s="12">
        <v>17</v>
      </c>
      <c r="F30" s="12">
        <v>18</v>
      </c>
      <c r="G30" s="12">
        <v>19</v>
      </c>
      <c r="H30" s="12">
        <v>20</v>
      </c>
      <c r="I30" s="12">
        <v>21</v>
      </c>
      <c r="J30" s="12">
        <v>22</v>
      </c>
      <c r="K30" s="12">
        <v>23</v>
      </c>
      <c r="L30" s="12">
        <v>24</v>
      </c>
      <c r="M30" s="12">
        <v>25</v>
      </c>
    </row>
    <row r="31" spans="1:13" ht="12.75" thickBot="1" x14ac:dyDescent="0.25">
      <c r="A31" s="44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x14ac:dyDescent="0.2">
      <c r="A32" s="1"/>
    </row>
    <row r="33" spans="1:1" x14ac:dyDescent="0.2">
      <c r="A33" s="1"/>
    </row>
    <row r="34" spans="1:1" x14ac:dyDescent="0.2">
      <c r="A34" s="1"/>
    </row>
  </sheetData>
  <mergeCells count="34">
    <mergeCell ref="H21:L21"/>
    <mergeCell ref="D22:E22"/>
    <mergeCell ref="F22:F23"/>
    <mergeCell ref="H22:H23"/>
    <mergeCell ref="I22:J22"/>
    <mergeCell ref="K22:K23"/>
    <mergeCell ref="L22:L23"/>
    <mergeCell ref="A21:A23"/>
    <mergeCell ref="B21:B23"/>
    <mergeCell ref="C21:C23"/>
    <mergeCell ref="D21:F21"/>
    <mergeCell ref="G21:G23"/>
    <mergeCell ref="M27:M29"/>
    <mergeCell ref="A28:A29"/>
    <mergeCell ref="B28:B29"/>
    <mergeCell ref="C28:D28"/>
    <mergeCell ref="G28:H28"/>
    <mergeCell ref="I28:J28"/>
    <mergeCell ref="K28:K29"/>
    <mergeCell ref="L28:L29"/>
    <mergeCell ref="A27:D27"/>
    <mergeCell ref="E27:E29"/>
    <mergeCell ref="F27:F29"/>
    <mergeCell ref="G27:J27"/>
    <mergeCell ref="K27:L27"/>
    <mergeCell ref="A16:J16"/>
    <mergeCell ref="A17:J17"/>
    <mergeCell ref="A19:J19"/>
    <mergeCell ref="J1:L1"/>
    <mergeCell ref="J2:L2"/>
    <mergeCell ref="J3:L3"/>
    <mergeCell ref="A12:J12"/>
    <mergeCell ref="A13:J13"/>
    <mergeCell ref="A15:J15"/>
  </mergeCells>
  <printOptions horizontalCentered="1"/>
  <pageMargins left="0.11811023622047245" right="0.11811023622047245" top="0.74803149606299213" bottom="0.15748031496062992" header="0.31496062992125984" footer="0.31496062992125984"/>
  <pageSetup paperSize="8" scale="9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topLeftCell="A10" workbookViewId="0">
      <selection activeCell="A12" sqref="A12:XFD16"/>
    </sheetView>
  </sheetViews>
  <sheetFormatPr defaultRowHeight="12" x14ac:dyDescent="0.2"/>
  <cols>
    <col min="4" max="4" width="14.83203125" customWidth="1"/>
    <col min="5" max="5" width="12.83203125" customWidth="1"/>
    <col min="6" max="6" width="13" customWidth="1"/>
    <col min="7" max="7" width="12.83203125" customWidth="1"/>
    <col min="8" max="8" width="12.1640625" customWidth="1"/>
    <col min="9" max="9" width="19.6640625" customWidth="1"/>
    <col min="10" max="10" width="13.1640625" customWidth="1"/>
    <col min="11" max="11" width="14.83203125" customWidth="1"/>
    <col min="12" max="12" width="13.1640625" customWidth="1"/>
    <col min="13" max="13" width="12.33203125" customWidth="1"/>
    <col min="14" max="14" width="21.5" customWidth="1"/>
    <col min="15" max="15" width="16.83203125" customWidth="1"/>
    <col min="16" max="16" width="13.5" customWidth="1"/>
    <col min="22" max="22" width="37" customWidth="1"/>
  </cols>
  <sheetData>
    <row r="1" spans="1:28" x14ac:dyDescent="0.2">
      <c r="Z1" s="75" t="s">
        <v>485</v>
      </c>
      <c r="AA1" s="75"/>
      <c r="AB1" s="75"/>
    </row>
    <row r="2" spans="1:28" x14ac:dyDescent="0.2">
      <c r="Z2" s="75" t="s">
        <v>1</v>
      </c>
      <c r="AA2" s="75"/>
      <c r="AB2" s="75"/>
    </row>
    <row r="3" spans="1:28" x14ac:dyDescent="0.2">
      <c r="Z3" s="75" t="s">
        <v>2</v>
      </c>
      <c r="AA3" s="75"/>
      <c r="AB3" s="75"/>
    </row>
    <row r="8" spans="1:28" x14ac:dyDescent="0.2">
      <c r="A8" s="1"/>
    </row>
    <row r="9" spans="1:28" ht="13.5" x14ac:dyDescent="0.2">
      <c r="A9" s="118" t="s">
        <v>486</v>
      </c>
      <c r="B9" s="118"/>
      <c r="C9" s="118"/>
      <c r="D9" s="118"/>
      <c r="E9" s="118"/>
      <c r="F9" s="118"/>
      <c r="G9" s="118"/>
      <c r="H9" s="118"/>
      <c r="I9" s="118"/>
      <c r="J9" s="118"/>
    </row>
    <row r="10" spans="1:28" ht="13.5" x14ac:dyDescent="0.2">
      <c r="A10" s="118" t="s">
        <v>239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28" ht="13.5" x14ac:dyDescent="0.2">
      <c r="A11" s="2"/>
    </row>
    <row r="12" spans="1:28" s="58" customFormat="1" x14ac:dyDescent="0.2">
      <c r="A12" s="56" t="s">
        <v>29</v>
      </c>
      <c r="B12" s="56"/>
      <c r="C12" s="56"/>
      <c r="D12" s="56"/>
      <c r="E12" s="77" t="str">
        <f>ф12Описание_Обоснование!E11</f>
        <v>ООО Инжиниринговый центр "Сибирьэнергия"</v>
      </c>
      <c r="F12" s="77"/>
      <c r="G12" s="77"/>
      <c r="H12" s="77"/>
    </row>
    <row r="13" spans="1:28" s="58" customFormat="1" x14ac:dyDescent="0.2">
      <c r="A13" s="76" t="s">
        <v>4</v>
      </c>
      <c r="B13" s="76"/>
      <c r="C13" s="76"/>
      <c r="D13" s="76"/>
      <c r="E13" s="76"/>
      <c r="F13" s="76"/>
      <c r="G13" s="76"/>
      <c r="H13" s="76"/>
    </row>
    <row r="14" spans="1:28" s="58" customFormat="1" x14ac:dyDescent="0.2">
      <c r="A14" s="76" t="s">
        <v>5</v>
      </c>
      <c r="B14" s="76"/>
      <c r="C14" s="76"/>
      <c r="D14" s="76"/>
      <c r="E14" s="76"/>
      <c r="F14" s="76"/>
      <c r="G14" s="76"/>
      <c r="H14" s="76"/>
    </row>
    <row r="15" spans="1:28" s="58" customFormat="1" ht="13.5" x14ac:dyDescent="0.2">
      <c r="A15" s="57"/>
    </row>
    <row r="16" spans="1:28" s="58" customFormat="1" x14ac:dyDescent="0.2">
      <c r="A16" s="76" t="s">
        <v>31</v>
      </c>
      <c r="B16" s="76"/>
      <c r="C16" s="76"/>
      <c r="D16" s="76"/>
      <c r="E16" s="56"/>
      <c r="F16" s="59">
        <f>ф13Описание_Обоснование!F17</f>
        <v>2022</v>
      </c>
      <c r="G16" s="56" t="s">
        <v>32</v>
      </c>
      <c r="H16" s="56"/>
    </row>
    <row r="17" spans="1:24" ht="12.75" thickBot="1" x14ac:dyDescent="0.25">
      <c r="A17" s="1"/>
    </row>
    <row r="18" spans="1:24" ht="273" customHeight="1" thickBot="1" x14ac:dyDescent="0.25">
      <c r="A18" s="60" t="s">
        <v>10</v>
      </c>
      <c r="B18" s="60" t="s">
        <v>11</v>
      </c>
      <c r="C18" s="60" t="s">
        <v>12</v>
      </c>
      <c r="D18" s="60" t="s">
        <v>490</v>
      </c>
      <c r="E18" s="60" t="s">
        <v>408</v>
      </c>
      <c r="F18" s="60" t="s">
        <v>489</v>
      </c>
      <c r="G18" s="60" t="s">
        <v>488</v>
      </c>
      <c r="H18" s="72" t="s">
        <v>409</v>
      </c>
      <c r="I18" s="115"/>
      <c r="J18" s="115"/>
      <c r="K18" s="73"/>
      <c r="L18" s="66" t="s">
        <v>499</v>
      </c>
      <c r="M18" s="68"/>
      <c r="N18" s="60" t="s">
        <v>411</v>
      </c>
      <c r="O18" s="60" t="s">
        <v>500</v>
      </c>
      <c r="P18" s="60" t="s">
        <v>495</v>
      </c>
      <c r="Q18" s="60" t="s">
        <v>496</v>
      </c>
      <c r="R18" s="72" t="s">
        <v>487</v>
      </c>
      <c r="S18" s="115"/>
      <c r="T18" s="115"/>
      <c r="U18" s="73"/>
      <c r="V18" s="60" t="s">
        <v>423</v>
      </c>
      <c r="W18" s="66" t="s">
        <v>501</v>
      </c>
      <c r="X18" s="68"/>
    </row>
    <row r="19" spans="1:24" ht="280.5" customHeight="1" thickBot="1" x14ac:dyDescent="0.25">
      <c r="A19" s="61"/>
      <c r="B19" s="61"/>
      <c r="C19" s="61"/>
      <c r="D19" s="61"/>
      <c r="E19" s="61"/>
      <c r="F19" s="61"/>
      <c r="G19" s="61"/>
      <c r="H19" s="60" t="s">
        <v>491</v>
      </c>
      <c r="I19" s="60" t="s">
        <v>492</v>
      </c>
      <c r="J19" s="60" t="s">
        <v>493</v>
      </c>
      <c r="K19" s="60" t="s">
        <v>494</v>
      </c>
      <c r="L19" s="69"/>
      <c r="M19" s="71"/>
      <c r="N19" s="61"/>
      <c r="O19" s="61"/>
      <c r="P19" s="61"/>
      <c r="Q19" s="61"/>
      <c r="R19" s="72" t="s">
        <v>497</v>
      </c>
      <c r="S19" s="73"/>
      <c r="T19" s="72" t="s">
        <v>498</v>
      </c>
      <c r="U19" s="73"/>
      <c r="V19" s="61"/>
      <c r="W19" s="69"/>
      <c r="X19" s="71"/>
    </row>
    <row r="20" spans="1:24" ht="68.25" thickBot="1" x14ac:dyDescent="0.2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12" t="s">
        <v>416</v>
      </c>
      <c r="M20" s="12" t="s">
        <v>417</v>
      </c>
      <c r="N20" s="62"/>
      <c r="O20" s="62"/>
      <c r="P20" s="62"/>
      <c r="Q20" s="62"/>
      <c r="R20" s="12" t="s">
        <v>428</v>
      </c>
      <c r="S20" s="12" t="s">
        <v>429</v>
      </c>
      <c r="T20" s="12" t="s">
        <v>428</v>
      </c>
      <c r="U20" s="12" t="s">
        <v>429</v>
      </c>
      <c r="V20" s="62"/>
      <c r="W20" s="12" t="s">
        <v>430</v>
      </c>
      <c r="X20" s="12" t="s">
        <v>431</v>
      </c>
    </row>
    <row r="21" spans="1:24" ht="12.75" thickBot="1" x14ac:dyDescent="0.25">
      <c r="A21" s="10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  <c r="J21" s="12">
        <v>10</v>
      </c>
      <c r="K21" s="12">
        <v>11</v>
      </c>
      <c r="L21" s="12">
        <v>12</v>
      </c>
      <c r="M21" s="12">
        <v>13</v>
      </c>
      <c r="N21" s="12">
        <v>14</v>
      </c>
      <c r="O21" s="12">
        <v>15</v>
      </c>
      <c r="P21" s="12">
        <v>16</v>
      </c>
      <c r="Q21" s="12">
        <v>17</v>
      </c>
      <c r="R21" s="12">
        <v>18</v>
      </c>
      <c r="S21" s="12">
        <v>19</v>
      </c>
      <c r="T21" s="12">
        <v>20</v>
      </c>
      <c r="U21" s="12">
        <v>21</v>
      </c>
      <c r="V21" s="12">
        <v>22</v>
      </c>
      <c r="W21" s="12">
        <v>23</v>
      </c>
      <c r="X21" s="12">
        <v>24</v>
      </c>
    </row>
    <row r="22" spans="1:24" ht="111" customHeight="1" thickBot="1" x14ac:dyDescent="0.25">
      <c r="A22" s="44" t="str">
        <f>ф14_Описание_Обосн!A23</f>
        <v>1.2.1.1</v>
      </c>
      <c r="B22" s="9" t="str">
        <f>ф14_Описание_Обосн!B23</f>
        <v>реконструкция ПС-110</v>
      </c>
      <c r="C22" s="9" t="str">
        <f>ф14_Описание_Обосн!C23</f>
        <v>2022_ПС_110</v>
      </c>
      <c r="D22" s="54" t="s">
        <v>539</v>
      </c>
      <c r="E22" s="54" t="s">
        <v>556</v>
      </c>
      <c r="F22" s="54" t="s">
        <v>539</v>
      </c>
      <c r="G22" s="54" t="s">
        <v>539</v>
      </c>
      <c r="H22" s="54" t="s">
        <v>539</v>
      </c>
      <c r="I22" s="54" t="s">
        <v>539</v>
      </c>
      <c r="J22" s="54" t="s">
        <v>539</v>
      </c>
      <c r="K22" s="54" t="s">
        <v>539</v>
      </c>
      <c r="L22" s="54" t="s">
        <v>539</v>
      </c>
      <c r="M22" s="54" t="s">
        <v>539</v>
      </c>
      <c r="N22" s="54" t="s">
        <v>539</v>
      </c>
      <c r="O22" s="54" t="s">
        <v>539</v>
      </c>
      <c r="P22" s="54" t="s">
        <v>539</v>
      </c>
      <c r="Q22" s="54" t="s">
        <v>539</v>
      </c>
      <c r="R22" s="54" t="s">
        <v>539</v>
      </c>
      <c r="S22" s="54" t="s">
        <v>539</v>
      </c>
      <c r="T22" s="54" t="s">
        <v>539</v>
      </c>
      <c r="U22" s="54" t="s">
        <v>539</v>
      </c>
      <c r="V22" s="54" t="s">
        <v>557</v>
      </c>
      <c r="W22" s="54" t="s">
        <v>550</v>
      </c>
      <c r="X22" s="54"/>
    </row>
    <row r="23" spans="1:24" x14ac:dyDescent="0.2">
      <c r="A23" s="1"/>
    </row>
    <row r="24" spans="1:24" x14ac:dyDescent="0.2">
      <c r="A24" s="1"/>
    </row>
    <row r="25" spans="1:24" x14ac:dyDescent="0.2">
      <c r="A25" s="1"/>
    </row>
  </sheetData>
  <mergeCells count="31">
    <mergeCell ref="L18:M19"/>
    <mergeCell ref="N18:N20"/>
    <mergeCell ref="O18:O20"/>
    <mergeCell ref="P18:P20"/>
    <mergeCell ref="A18:A20"/>
    <mergeCell ref="B18:B20"/>
    <mergeCell ref="C18:C20"/>
    <mergeCell ref="D18:D20"/>
    <mergeCell ref="E18:E20"/>
    <mergeCell ref="F18:F20"/>
    <mergeCell ref="Z1:AB1"/>
    <mergeCell ref="Z2:AB2"/>
    <mergeCell ref="A9:J9"/>
    <mergeCell ref="A10:J10"/>
    <mergeCell ref="Q18:Q20"/>
    <mergeCell ref="R18:U18"/>
    <mergeCell ref="V18:V20"/>
    <mergeCell ref="W18:X19"/>
    <mergeCell ref="H19:H20"/>
    <mergeCell ref="I19:I20"/>
    <mergeCell ref="J19:J20"/>
    <mergeCell ref="K19:K20"/>
    <mergeCell ref="R19:S19"/>
    <mergeCell ref="T19:U19"/>
    <mergeCell ref="G18:G20"/>
    <mergeCell ref="H18:K18"/>
    <mergeCell ref="Z3:AB3"/>
    <mergeCell ref="E12:H12"/>
    <mergeCell ref="A13:H13"/>
    <mergeCell ref="A14:H14"/>
    <mergeCell ref="A16:D16"/>
  </mergeCells>
  <printOptions horizontalCentered="1"/>
  <pageMargins left="0.11811023622047245" right="0.11811023622047245" top="0.74803149606299213" bottom="0.15748031496062992" header="0.31496062992125984" footer="0.31496062992125984"/>
  <pageSetup paperSize="8" scale="7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O26" sqref="O26"/>
    </sheetView>
  </sheetViews>
  <sheetFormatPr defaultRowHeight="12" x14ac:dyDescent="0.2"/>
  <cols>
    <col min="2" max="2" width="30.33203125" customWidth="1"/>
    <col min="3" max="3" width="14.6640625" customWidth="1"/>
    <col min="4" max="4" width="21.1640625" customWidth="1"/>
  </cols>
  <sheetData>
    <row r="1" spans="1:13" x14ac:dyDescent="0.2">
      <c r="K1" s="75" t="s">
        <v>502</v>
      </c>
      <c r="L1" s="75"/>
      <c r="M1" s="75"/>
    </row>
    <row r="2" spans="1:13" x14ac:dyDescent="0.2">
      <c r="K2" s="75" t="s">
        <v>1</v>
      </c>
      <c r="L2" s="75"/>
      <c r="M2" s="75"/>
    </row>
    <row r="3" spans="1:13" x14ac:dyDescent="0.2">
      <c r="K3" s="75" t="s">
        <v>2</v>
      </c>
      <c r="L3" s="75"/>
      <c r="M3" s="75"/>
    </row>
    <row r="12" spans="1:13" x14ac:dyDescent="0.2">
      <c r="A12" s="1"/>
    </row>
    <row r="13" spans="1:13" ht="13.5" x14ac:dyDescent="0.2">
      <c r="A13" s="118" t="s">
        <v>503</v>
      </c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13" ht="13.5" x14ac:dyDescent="0.2">
      <c r="A14" s="118" t="s">
        <v>504</v>
      </c>
      <c r="B14" s="118"/>
      <c r="C14" s="118"/>
      <c r="D14" s="118"/>
      <c r="E14" s="118"/>
      <c r="F14" s="118"/>
      <c r="G14" s="118"/>
      <c r="H14" s="118"/>
      <c r="I14" s="118"/>
      <c r="J14" s="118"/>
    </row>
    <row r="15" spans="1:13" ht="13.5" x14ac:dyDescent="0.2">
      <c r="A15" s="118" t="s">
        <v>505</v>
      </c>
      <c r="B15" s="118"/>
      <c r="C15" s="118"/>
      <c r="D15" s="118"/>
      <c r="E15" s="118"/>
      <c r="F15" s="118"/>
      <c r="G15" s="118"/>
      <c r="H15" s="118"/>
      <c r="I15" s="118"/>
      <c r="J15" s="118"/>
    </row>
    <row r="16" spans="1:13" ht="13.5" x14ac:dyDescent="0.2">
      <c r="A16" s="2"/>
    </row>
    <row r="17" spans="1:10" s="58" customFormat="1" ht="21.75" customHeight="1" x14ac:dyDescent="0.2">
      <c r="A17" s="138" t="s">
        <v>29</v>
      </c>
      <c r="B17" s="56"/>
      <c r="C17" s="56"/>
      <c r="D17" s="56"/>
      <c r="E17" s="77" t="str">
        <f>ф16!E12</f>
        <v>ООО Инжиниринговый центр "Сибирьэнергия"</v>
      </c>
      <c r="F17" s="77"/>
      <c r="G17" s="77"/>
      <c r="H17" s="77"/>
    </row>
    <row r="18" spans="1:10" s="58" customFormat="1" x14ac:dyDescent="0.2">
      <c r="A18" s="76" t="s">
        <v>4</v>
      </c>
      <c r="B18" s="76"/>
      <c r="C18" s="76"/>
      <c r="D18" s="76"/>
      <c r="E18" s="76"/>
      <c r="F18" s="76"/>
      <c r="G18" s="76"/>
      <c r="H18" s="76"/>
    </row>
    <row r="19" spans="1:10" s="58" customFormat="1" x14ac:dyDescent="0.2">
      <c r="A19" s="76" t="s">
        <v>5</v>
      </c>
      <c r="B19" s="76"/>
      <c r="C19" s="76"/>
      <c r="D19" s="76"/>
      <c r="E19" s="76"/>
      <c r="F19" s="76"/>
      <c r="G19" s="76"/>
      <c r="H19" s="76"/>
    </row>
    <row r="20" spans="1:10" s="58" customFormat="1" ht="13.5" x14ac:dyDescent="0.2">
      <c r="A20" s="57"/>
    </row>
    <row r="21" spans="1:10" s="58" customFormat="1" x14ac:dyDescent="0.2">
      <c r="A21" s="76" t="s">
        <v>31</v>
      </c>
      <c r="B21" s="76"/>
      <c r="C21" s="76"/>
      <c r="D21" s="76"/>
      <c r="E21" s="56"/>
      <c r="F21" s="59">
        <f>ф14_Описание_Обосн!F17</f>
        <v>2022</v>
      </c>
      <c r="G21" s="56" t="s">
        <v>32</v>
      </c>
      <c r="H21" s="56"/>
    </row>
    <row r="22" spans="1:10" s="58" customFormat="1" ht="12.75" thickBot="1" x14ac:dyDescent="0.25">
      <c r="A22" s="139"/>
    </row>
    <row r="23" spans="1:10" ht="54.75" customHeight="1" thickBot="1" x14ac:dyDescent="0.25">
      <c r="A23" s="60" t="s">
        <v>277</v>
      </c>
      <c r="B23" s="60" t="s">
        <v>506</v>
      </c>
      <c r="C23" s="60" t="s">
        <v>507</v>
      </c>
      <c r="D23" s="60" t="s">
        <v>508</v>
      </c>
      <c r="E23" s="72" t="s">
        <v>148</v>
      </c>
      <c r="F23" s="115"/>
      <c r="G23" s="115"/>
      <c r="H23" s="115"/>
      <c r="I23" s="115"/>
      <c r="J23" s="73"/>
    </row>
    <row r="24" spans="1:10" ht="12.75" thickBot="1" x14ac:dyDescent="0.25">
      <c r="A24" s="62"/>
      <c r="B24" s="62"/>
      <c r="C24" s="62"/>
      <c r="D24" s="62"/>
      <c r="E24" s="12">
        <v>2023</v>
      </c>
      <c r="F24" s="12">
        <v>2024</v>
      </c>
      <c r="G24" s="12" t="s">
        <v>509</v>
      </c>
      <c r="H24" s="12" t="s">
        <v>509</v>
      </c>
      <c r="I24" s="12" t="s">
        <v>509</v>
      </c>
      <c r="J24" s="12" t="s">
        <v>23</v>
      </c>
    </row>
    <row r="25" spans="1:10" ht="12.75" thickBot="1" x14ac:dyDescent="0.25">
      <c r="A25" s="10">
        <v>1</v>
      </c>
      <c r="B25" s="12">
        <v>2</v>
      </c>
      <c r="C25" s="12">
        <v>3</v>
      </c>
      <c r="D25" s="12">
        <v>4</v>
      </c>
      <c r="E25" s="140">
        <v>5</v>
      </c>
      <c r="F25" s="140">
        <v>6</v>
      </c>
      <c r="G25" s="140">
        <v>7</v>
      </c>
      <c r="H25" s="140">
        <v>8</v>
      </c>
      <c r="I25" s="140">
        <v>9</v>
      </c>
      <c r="J25" s="12" t="s">
        <v>23</v>
      </c>
    </row>
    <row r="26" spans="1:10" ht="99.75" customHeight="1" thickBot="1" x14ac:dyDescent="0.25">
      <c r="A26" s="10">
        <v>1</v>
      </c>
      <c r="B26" s="9" t="s">
        <v>510</v>
      </c>
      <c r="C26" s="9" t="s">
        <v>559</v>
      </c>
      <c r="D26" s="9" t="s">
        <v>560</v>
      </c>
      <c r="E26" s="9">
        <v>1.036</v>
      </c>
      <c r="F26" s="9">
        <v>1.038</v>
      </c>
      <c r="G26" s="9"/>
      <c r="H26" s="9"/>
      <c r="I26" s="9"/>
      <c r="J26" s="9"/>
    </row>
    <row r="27" spans="1:10" ht="102" thickBot="1" x14ac:dyDescent="0.25">
      <c r="A27" s="10">
        <v>2</v>
      </c>
      <c r="B27" s="9" t="s">
        <v>511</v>
      </c>
      <c r="C27" s="9" t="s">
        <v>558</v>
      </c>
      <c r="D27" s="9" t="s">
        <v>560</v>
      </c>
      <c r="E27" s="9">
        <v>1.0489999999999999</v>
      </c>
      <c r="F27" s="9">
        <v>1.0469999999999999</v>
      </c>
      <c r="G27" s="9"/>
      <c r="H27" s="9"/>
      <c r="I27" s="9"/>
      <c r="J27" s="9"/>
    </row>
    <row r="28" spans="1:10" ht="57" thickBot="1" x14ac:dyDescent="0.25">
      <c r="A28" s="10">
        <v>3</v>
      </c>
      <c r="B28" s="9" t="s">
        <v>511</v>
      </c>
      <c r="C28" s="9"/>
      <c r="D28" s="9"/>
      <c r="E28" s="9"/>
      <c r="F28" s="9"/>
      <c r="G28" s="9"/>
      <c r="H28" s="9"/>
      <c r="I28" s="9"/>
      <c r="J28" s="9"/>
    </row>
    <row r="29" spans="1:10" ht="12.75" thickBot="1" x14ac:dyDescent="0.25">
      <c r="A29" s="10" t="s">
        <v>23</v>
      </c>
      <c r="B29" s="9" t="s">
        <v>23</v>
      </c>
      <c r="C29" s="9"/>
      <c r="D29" s="9"/>
      <c r="E29" s="9"/>
      <c r="F29" s="9"/>
      <c r="G29" s="9"/>
      <c r="H29" s="9"/>
      <c r="I29" s="9"/>
      <c r="J29" s="9"/>
    </row>
    <row r="30" spans="1:10" x14ac:dyDescent="0.2">
      <c r="A30" s="1"/>
    </row>
    <row r="31" spans="1:10" x14ac:dyDescent="0.2">
      <c r="A31" s="1"/>
    </row>
  </sheetData>
  <mergeCells count="15">
    <mergeCell ref="K1:M1"/>
    <mergeCell ref="K2:M2"/>
    <mergeCell ref="K3:M3"/>
    <mergeCell ref="A13:J13"/>
    <mergeCell ref="A14:J14"/>
    <mergeCell ref="A15:J15"/>
    <mergeCell ref="E17:H17"/>
    <mergeCell ref="A18:H18"/>
    <mergeCell ref="A19:H19"/>
    <mergeCell ref="A21:D21"/>
    <mergeCell ref="A23:A24"/>
    <mergeCell ref="B23:B24"/>
    <mergeCell ref="C23:C24"/>
    <mergeCell ref="D23:D24"/>
    <mergeCell ref="E23:J23"/>
  </mergeCells>
  <printOptions horizontalCentered="1"/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J25" sqref="J25"/>
    </sheetView>
  </sheetViews>
  <sheetFormatPr defaultRowHeight="12" x14ac:dyDescent="0.2"/>
  <cols>
    <col min="2" max="2" width="15.1640625" customWidth="1"/>
    <col min="3" max="3" width="11.6640625" customWidth="1"/>
    <col min="4" max="4" width="11.1640625" customWidth="1"/>
  </cols>
  <sheetData>
    <row r="1" spans="1:15" x14ac:dyDescent="0.2">
      <c r="M1" s="75" t="s">
        <v>512</v>
      </c>
      <c r="N1" s="75"/>
      <c r="O1" s="75"/>
    </row>
    <row r="2" spans="1:15" x14ac:dyDescent="0.2">
      <c r="M2" s="75" t="s">
        <v>1</v>
      </c>
      <c r="N2" s="75"/>
      <c r="O2" s="75"/>
    </row>
    <row r="3" spans="1:15" x14ac:dyDescent="0.2">
      <c r="M3" s="75" t="s">
        <v>2</v>
      </c>
      <c r="N3" s="75"/>
      <c r="O3" s="75"/>
    </row>
    <row r="7" spans="1:15" x14ac:dyDescent="0.2">
      <c r="A7" s="1"/>
    </row>
    <row r="8" spans="1:15" ht="13.5" x14ac:dyDescent="0.2">
      <c r="A8" s="118" t="s">
        <v>513</v>
      </c>
      <c r="B8" s="118"/>
      <c r="C8" s="118"/>
      <c r="D8" s="118"/>
      <c r="E8" s="118"/>
      <c r="F8" s="118"/>
      <c r="G8" s="118"/>
      <c r="H8" s="118"/>
      <c r="I8" s="118"/>
      <c r="J8" s="118"/>
    </row>
    <row r="9" spans="1:15" ht="13.5" x14ac:dyDescent="0.2">
      <c r="A9" s="118" t="s">
        <v>514</v>
      </c>
      <c r="B9" s="118"/>
      <c r="C9" s="118"/>
      <c r="D9" s="118"/>
      <c r="E9" s="118"/>
      <c r="F9" s="118"/>
      <c r="G9" s="118"/>
      <c r="H9" s="118"/>
      <c r="I9" s="118"/>
      <c r="J9" s="118"/>
    </row>
    <row r="10" spans="1:15" ht="13.5" x14ac:dyDescent="0.2">
      <c r="A10" s="2"/>
    </row>
    <row r="11" spans="1:15" ht="13.5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</row>
    <row r="12" spans="1:15" s="58" customFormat="1" ht="25.5" customHeight="1" x14ac:dyDescent="0.2">
      <c r="A12" s="56" t="s">
        <v>29</v>
      </c>
      <c r="B12" s="56"/>
      <c r="C12" s="56"/>
      <c r="D12" s="56"/>
      <c r="E12" s="77" t="str">
        <f>ф17Дефляторы!E17</f>
        <v>ООО Инжиниринговый центр "Сибирьэнергия"</v>
      </c>
      <c r="F12" s="77"/>
      <c r="G12" s="77"/>
      <c r="H12" s="77"/>
      <c r="I12" s="135"/>
      <c r="J12" s="135"/>
    </row>
    <row r="13" spans="1:15" s="58" customFormat="1" ht="13.5" x14ac:dyDescent="0.2">
      <c r="A13" s="76" t="s">
        <v>4</v>
      </c>
      <c r="B13" s="76"/>
      <c r="C13" s="76"/>
      <c r="D13" s="76"/>
      <c r="E13" s="76"/>
      <c r="F13" s="76"/>
      <c r="G13" s="76"/>
      <c r="H13" s="76"/>
      <c r="I13" s="135"/>
      <c r="J13" s="135"/>
    </row>
    <row r="14" spans="1:15" s="58" customFormat="1" x14ac:dyDescent="0.2">
      <c r="A14" s="76" t="s">
        <v>5</v>
      </c>
      <c r="B14" s="76"/>
      <c r="C14" s="76"/>
      <c r="D14" s="76"/>
      <c r="E14" s="76"/>
      <c r="F14" s="76"/>
      <c r="G14" s="76"/>
      <c r="H14" s="76"/>
    </row>
    <row r="15" spans="1:15" s="58" customFormat="1" ht="13.5" x14ac:dyDescent="0.2">
      <c r="A15" s="57"/>
      <c r="I15" s="135"/>
      <c r="J15" s="135"/>
    </row>
    <row r="16" spans="1:15" s="58" customFormat="1" x14ac:dyDescent="0.2">
      <c r="A16" s="76" t="s">
        <v>31</v>
      </c>
      <c r="B16" s="76"/>
      <c r="C16" s="76"/>
      <c r="D16" s="76"/>
      <c r="E16" s="56"/>
      <c r="F16" s="59">
        <f>ф17Дефляторы!F21</f>
        <v>2022</v>
      </c>
      <c r="G16" s="56" t="s">
        <v>32</v>
      </c>
      <c r="H16" s="56"/>
    </row>
    <row r="17" spans="1:10" ht="13.5" x14ac:dyDescent="0.2">
      <c r="A17" s="39"/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12.75" thickBot="1" x14ac:dyDescent="0.25">
      <c r="A18" s="1"/>
    </row>
    <row r="19" spans="1:10" ht="43.5" customHeight="1" thickBot="1" x14ac:dyDescent="0.25">
      <c r="A19" s="60" t="s">
        <v>277</v>
      </c>
      <c r="B19" s="60" t="s">
        <v>515</v>
      </c>
      <c r="C19" s="60" t="s">
        <v>516</v>
      </c>
      <c r="D19" s="72" t="s">
        <v>517</v>
      </c>
      <c r="E19" s="115"/>
      <c r="F19" s="73"/>
    </row>
    <row r="20" spans="1:10" ht="12.75" thickBot="1" x14ac:dyDescent="0.25">
      <c r="A20" s="62"/>
      <c r="B20" s="62"/>
      <c r="C20" s="62"/>
      <c r="D20" s="12" t="s">
        <v>125</v>
      </c>
      <c r="E20" s="12" t="s">
        <v>518</v>
      </c>
      <c r="F20" s="12" t="s">
        <v>519</v>
      </c>
    </row>
    <row r="21" spans="1:10" ht="12.75" thickBot="1" x14ac:dyDescent="0.25">
      <c r="A21" s="10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</row>
    <row r="22" spans="1:10" ht="23.25" thickBot="1" x14ac:dyDescent="0.25">
      <c r="A22" s="55">
        <v>1</v>
      </c>
      <c r="B22" s="9" t="s">
        <v>562</v>
      </c>
      <c r="C22" s="54" t="s">
        <v>561</v>
      </c>
      <c r="D22" s="54">
        <v>7</v>
      </c>
      <c r="E22" s="54">
        <v>6</v>
      </c>
      <c r="F22" s="9"/>
    </row>
    <row r="23" spans="1:10" x14ac:dyDescent="0.2">
      <c r="A23" s="1"/>
    </row>
  </sheetData>
  <mergeCells count="13">
    <mergeCell ref="M1:O1"/>
    <mergeCell ref="M2:O2"/>
    <mergeCell ref="M3:O3"/>
    <mergeCell ref="A8:J8"/>
    <mergeCell ref="A9:J9"/>
    <mergeCell ref="E12:H12"/>
    <mergeCell ref="A13:H13"/>
    <mergeCell ref="A14:H14"/>
    <mergeCell ref="A16:D16"/>
    <mergeCell ref="A19:A20"/>
    <mergeCell ref="B19:B20"/>
    <mergeCell ref="C19:C20"/>
    <mergeCell ref="D19:F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B26" sqref="B26"/>
    </sheetView>
  </sheetViews>
  <sheetFormatPr defaultRowHeight="12" x14ac:dyDescent="0.2"/>
  <cols>
    <col min="2" max="2" width="29.6640625" customWidth="1"/>
  </cols>
  <sheetData>
    <row r="1" spans="1:11" x14ac:dyDescent="0.2">
      <c r="I1" s="13" t="s">
        <v>520</v>
      </c>
      <c r="J1" s="13"/>
      <c r="K1" s="13"/>
    </row>
    <row r="2" spans="1:11" x14ac:dyDescent="0.2">
      <c r="I2" s="13" t="s">
        <v>1</v>
      </c>
      <c r="J2" s="13"/>
      <c r="K2" s="13"/>
    </row>
    <row r="3" spans="1:11" x14ac:dyDescent="0.2">
      <c r="I3" s="13" t="s">
        <v>2</v>
      </c>
      <c r="J3" s="13"/>
      <c r="K3" s="13"/>
    </row>
    <row r="10" spans="1:11" x14ac:dyDescent="0.2">
      <c r="A10" s="1"/>
    </row>
    <row r="11" spans="1:11" ht="13.5" x14ac:dyDescent="0.2">
      <c r="A11" s="118" t="s">
        <v>521</v>
      </c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11" ht="13.5" x14ac:dyDescent="0.2">
      <c r="A12" s="118" t="s">
        <v>522</v>
      </c>
      <c r="B12" s="118"/>
      <c r="C12" s="118"/>
      <c r="D12" s="118"/>
      <c r="E12" s="118"/>
      <c r="F12" s="118"/>
      <c r="G12" s="118"/>
      <c r="H12" s="118"/>
      <c r="I12" s="118"/>
      <c r="J12" s="118"/>
    </row>
    <row r="13" spans="1:11" ht="13.5" x14ac:dyDescent="0.2">
      <c r="A13" s="118" t="s">
        <v>523</v>
      </c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11" ht="13.5" x14ac:dyDescent="0.2">
      <c r="A14" s="118" t="s">
        <v>524</v>
      </c>
      <c r="B14" s="118"/>
      <c r="C14" s="118"/>
      <c r="D14" s="118"/>
      <c r="E14" s="118"/>
      <c r="F14" s="118"/>
      <c r="G14" s="118"/>
      <c r="H14" s="118"/>
      <c r="I14" s="118"/>
      <c r="J14" s="118"/>
    </row>
    <row r="15" spans="1:11" ht="13.5" x14ac:dyDescent="0.2">
      <c r="A15" s="118" t="s">
        <v>525</v>
      </c>
      <c r="B15" s="118"/>
      <c r="C15" s="118"/>
      <c r="D15" s="118"/>
      <c r="E15" s="118"/>
      <c r="F15" s="118"/>
      <c r="G15" s="118"/>
      <c r="H15" s="118"/>
      <c r="I15" s="118"/>
      <c r="J15" s="118"/>
    </row>
    <row r="16" spans="1:11" ht="13.5" x14ac:dyDescent="0.2">
      <c r="A16" s="118" t="s">
        <v>526</v>
      </c>
      <c r="B16" s="118"/>
      <c r="C16" s="118"/>
      <c r="D16" s="118"/>
      <c r="E16" s="118"/>
      <c r="F16" s="118"/>
      <c r="G16" s="118"/>
      <c r="H16" s="118"/>
      <c r="I16" s="118"/>
      <c r="J16" s="118"/>
    </row>
    <row r="17" spans="1:10" ht="13.5" x14ac:dyDescent="0.2">
      <c r="A17" s="118" t="s">
        <v>527</v>
      </c>
      <c r="B17" s="118"/>
      <c r="C17" s="118"/>
      <c r="D17" s="118"/>
      <c r="E17" s="118"/>
      <c r="F17" s="118"/>
      <c r="G17" s="118"/>
      <c r="H17" s="118"/>
      <c r="I17" s="118"/>
      <c r="J17" s="118"/>
    </row>
    <row r="18" spans="1:10" ht="13.5" x14ac:dyDescent="0.2">
      <c r="A18" s="118" t="s">
        <v>528</v>
      </c>
      <c r="B18" s="118"/>
      <c r="C18" s="118"/>
      <c r="D18" s="118"/>
      <c r="E18" s="118"/>
      <c r="F18" s="118"/>
      <c r="G18" s="118"/>
      <c r="H18" s="118"/>
      <c r="I18" s="118"/>
      <c r="J18" s="118"/>
    </row>
    <row r="19" spans="1:10" ht="13.5" x14ac:dyDescent="0.2">
      <c r="A19" s="118" t="s">
        <v>529</v>
      </c>
      <c r="B19" s="118"/>
      <c r="C19" s="118"/>
      <c r="D19" s="118"/>
      <c r="E19" s="118"/>
      <c r="F19" s="118"/>
      <c r="G19" s="118"/>
      <c r="H19" s="118"/>
      <c r="I19" s="118"/>
      <c r="J19" s="118"/>
    </row>
    <row r="20" spans="1:10" ht="13.5" x14ac:dyDescent="0.2">
      <c r="A20" s="118" t="s">
        <v>530</v>
      </c>
      <c r="B20" s="118"/>
      <c r="C20" s="118"/>
      <c r="D20" s="118"/>
      <c r="E20" s="118"/>
      <c r="F20" s="118"/>
      <c r="G20" s="118"/>
      <c r="H20" s="118"/>
      <c r="I20" s="118"/>
      <c r="J20" s="118"/>
    </row>
    <row r="21" spans="1:10" ht="13.5" x14ac:dyDescent="0.2">
      <c r="A21" s="2"/>
    </row>
    <row r="22" spans="1:10" s="58" customFormat="1" x14ac:dyDescent="0.2">
      <c r="A22" s="76" t="s">
        <v>31</v>
      </c>
      <c r="B22" s="76"/>
      <c r="C22" s="76"/>
      <c r="D22" s="76"/>
      <c r="E22" s="56"/>
      <c r="F22" s="59">
        <f>'ф18_Целевые показатели'!F16</f>
        <v>2022</v>
      </c>
      <c r="G22" s="56" t="s">
        <v>32</v>
      </c>
      <c r="H22" s="56"/>
    </row>
    <row r="23" spans="1:10" ht="12.75" thickBot="1" x14ac:dyDescent="0.25">
      <c r="A23" s="1"/>
    </row>
    <row r="24" spans="1:10" ht="45.75" thickBot="1" x14ac:dyDescent="0.25">
      <c r="A24" s="47" t="s">
        <v>277</v>
      </c>
      <c r="B24" s="11" t="s">
        <v>289</v>
      </c>
    </row>
    <row r="25" spans="1:10" ht="12.75" thickBot="1" x14ac:dyDescent="0.25">
      <c r="A25" s="10">
        <v>1</v>
      </c>
      <c r="B25" s="12">
        <v>2</v>
      </c>
    </row>
    <row r="26" spans="1:10" ht="57" thickBot="1" x14ac:dyDescent="0.25">
      <c r="A26" s="55">
        <v>1</v>
      </c>
      <c r="B26" s="9" t="s">
        <v>563</v>
      </c>
    </row>
  </sheetData>
  <mergeCells count="11">
    <mergeCell ref="A11:J11"/>
    <mergeCell ref="A12:J12"/>
    <mergeCell ref="A13:J13"/>
    <mergeCell ref="A20:J20"/>
    <mergeCell ref="A22:D22"/>
    <mergeCell ref="A14:J14"/>
    <mergeCell ref="A15:J15"/>
    <mergeCell ref="A16:J16"/>
    <mergeCell ref="A17:J17"/>
    <mergeCell ref="A18:J18"/>
    <mergeCell ref="A19:J19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форма 1_Перечень и цели</vt:lpstr>
      <vt:lpstr>форма 2_Финансирование</vt:lpstr>
      <vt:lpstr>форма 3_Освоение</vt:lpstr>
      <vt:lpstr>ф4_План ввода</vt:lpstr>
      <vt:lpstr>ф5_ПланВВода по кварталам_2023г</vt:lpstr>
      <vt:lpstr>ф5_ПланВВода по кварталам_2024</vt:lpstr>
      <vt:lpstr>ф6_Постановка под напряжение_ПН</vt:lpstr>
      <vt:lpstr>ф7_Ввод объектов по годам</vt:lpstr>
      <vt:lpstr>ф8_ВыводОС</vt:lpstr>
      <vt:lpstr>Ф9Энергоэффективность</vt:lpstr>
      <vt:lpstr>ф10_место ИП</vt:lpstr>
      <vt:lpstr>Ф11_1разделТехПрис</vt:lpstr>
      <vt:lpstr>ф11_2разделТехПрис</vt:lpstr>
      <vt:lpstr>ф11_3разделТехПрис</vt:lpstr>
      <vt:lpstr>ф12Описание_Обоснование</vt:lpstr>
      <vt:lpstr>ф13Описание_Обоснование</vt:lpstr>
      <vt:lpstr>ф14_Описание_Обосн</vt:lpstr>
      <vt:lpstr>ф15_Тепло</vt:lpstr>
      <vt:lpstr>ф16</vt:lpstr>
      <vt:lpstr>ф17Дефляторы</vt:lpstr>
      <vt:lpstr>ф18_Целевые показатели</vt:lpstr>
      <vt:lpstr>ф19_Субъект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Шигаев Олег Евгеньевич</dc:creator>
  <cp:lastModifiedBy>Шигаев Олег Евгеньевич</cp:lastModifiedBy>
  <cp:lastPrinted>2022-02-22T07:00:20Z</cp:lastPrinted>
  <dcterms:created xsi:type="dcterms:W3CDTF">2022-02-06T23:50:59Z</dcterms:created>
  <dcterms:modified xsi:type="dcterms:W3CDTF">2022-02-24T04:00:05Z</dcterms:modified>
</cp:coreProperties>
</file>